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5-8C Sample\"/>
    </mc:Choice>
  </mc:AlternateContent>
  <bookViews>
    <workbookView xWindow="0" yWindow="0" windowWidth="19200" windowHeight="11595" activeTab="4"/>
  </bookViews>
  <sheets>
    <sheet name="5C" sheetId="8" r:id="rId1"/>
    <sheet name="6C" sheetId="7" r:id="rId2"/>
    <sheet name="7C" sheetId="6" r:id="rId3"/>
    <sheet name="8C" sheetId="5" r:id="rId4"/>
    <sheet name="5C - 6C - 7C - 8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<sst xmlns="http://schemas.openxmlformats.org/spreadsheetml/2006/main" count="74" uniqueCount="26">
  <si>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</si>
  <si>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</si>
  <si>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</si>
  <si>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</si>
  <si>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</si>
  <si>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</si>
  <si>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</si>
  <si>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</si>
  <si>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</si>
  <si>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</si>
  <si>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</si>
  <si>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</si>
  <si>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</si>
  <si>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</si>
  <si>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</si>
  <si>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</si>
  <si>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</si>
  <si>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</si>
  <si>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</si>
  <si>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</si>
  <si>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</si>
  <si>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</si>
  <si>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8C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</si>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</sst>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5-8C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- 8C'!$E$3:$E$92</c:f>
              <c:numCache>
                <c:formatCode>0.000</c:formatCode>
                <c:ptCount val="90"/>
                <c:pt idx="0">
                  <c:v>0.50740301276770083</c:v>
                </c:pt>
                <c:pt idx="1">
                  <c:v>0.49917803260531668</c:v>
                </c:pt>
                <c:pt idx="2">
                  <c:v>0.4825981426468155</c:v>
                </c:pt>
                <c:pt idx="3">
                  <c:v>0.45906212435447463</c:v>
                </c:pt>
                <c:pt idx="4">
                  <c:v>0.45402120346881186</c:v>
                </c:pt>
                <c:pt idx="5">
                  <c:v>0.46500208722109332</c:v>
                </c:pt>
                <c:pt idx="6">
                  <c:v>0.45593668587505898</c:v>
                </c:pt>
                <c:pt idx="7">
                  <c:v>0.51142515599096805</c:v>
                </c:pt>
                <c:pt idx="8">
                  <c:v>0.48469908099173897</c:v>
                </c:pt>
                <c:pt idx="9">
                  <c:v>0.4922629037871768</c:v>
                </c:pt>
                <c:pt idx="10">
                  <c:v>0.5743010504462488</c:v>
                </c:pt>
                <c:pt idx="11">
                  <c:v>0.50126067146240216</c:v>
                </c:pt>
                <c:pt idx="12">
                  <c:v>0.50857797598475318</c:v>
                </c:pt>
                <c:pt idx="13">
                  <c:v>0.61259523086910694</c:v>
                </c:pt>
                <c:pt idx="14">
                  <c:v>0.65312222120018337</c:v>
                </c:pt>
                <c:pt idx="15">
                  <c:v>0.60380331532679132</c:v>
                </c:pt>
                <c:pt idx="16">
                  <c:v>0.56126696792664332</c:v>
                </c:pt>
                <c:pt idx="17">
                  <c:v>0.52365731292308038</c:v>
                </c:pt>
                <c:pt idx="18">
                  <c:v>0.49060671377092541</c:v>
                </c:pt>
                <c:pt idx="19">
                  <c:v>0.47919387199667474</c:v>
                </c:pt>
                <c:pt idx="20">
                  <c:v>0.45679126076616583</c:v>
                </c:pt>
                <c:pt idx="21">
                  <c:v>0.46267547491949407</c:v>
                </c:pt>
                <c:pt idx="22">
                  <c:v>0.48820871215792705</c:v>
                </c:pt>
                <c:pt idx="23">
                  <c:v>0.48292987702170376</c:v>
                </c:pt>
                <c:pt idx="24">
                  <c:v>0.4825124010831961</c:v>
                </c:pt>
                <c:pt idx="25">
                  <c:v>0.48690694455661809</c:v>
                </c:pt>
                <c:pt idx="26">
                  <c:v>0.50546406978820357</c:v>
                </c:pt>
                <c:pt idx="27">
                  <c:v>0.45820672725086886</c:v>
                </c:pt>
                <c:pt idx="28">
                  <c:v>0.4511211974068291</c:v>
                </c:pt>
                <c:pt idx="29">
                  <c:v>0.4692548503903029</c:v>
                </c:pt>
                <c:pt idx="30">
                  <c:v>0.47844378863235915</c:v>
                </c:pt>
                <c:pt idx="31">
                  <c:v>0.4788609884922323</c:v>
                </c:pt>
                <c:pt idx="32">
                  <c:v>0.47904027410154532</c:v>
                </c:pt>
                <c:pt idx="33">
                  <c:v>0.47669924932421209</c:v>
                </c:pt>
                <c:pt idx="34">
                  <c:v>0.47081531685233391</c:v>
                </c:pt>
                <c:pt idx="35">
                  <c:v>0.49087306186739704</c:v>
                </c:pt>
                <c:pt idx="36">
                  <c:v>0.5289025367699498</c:v>
                </c:pt>
                <c:pt idx="37">
                  <c:v>0.51519347655146308</c:v>
                </c:pt>
                <c:pt idx="38">
                  <c:v>0.49057310248157221</c:v>
                </c:pt>
                <c:pt idx="39">
                  <c:v>0.50858379027777478</c:v>
                </c:pt>
                <c:pt idx="40">
                  <c:v>0.50322295036701403</c:v>
                </c:pt>
                <c:pt idx="41">
                  <c:v>0.55614600925362456</c:v>
                </c:pt>
                <c:pt idx="42">
                  <c:v>0.49193925805806499</c:v>
                </c:pt>
                <c:pt idx="43">
                  <c:v>0.48287098350745311</c:v>
                </c:pt>
                <c:pt idx="44">
                  <c:v>0.4874364768023543</c:v>
                </c:pt>
                <c:pt idx="45">
                  <c:v>0.51709749007645822</c:v>
                </c:pt>
                <c:pt idx="46">
                  <c:v>0.55043369136270115</c:v>
                </c:pt>
                <c:pt idx="47">
                  <c:v>0.57276524692224362</c:v>
                </c:pt>
                <c:pt idx="48">
                  <c:v>0.56664599060237086</c:v>
                </c:pt>
                <c:pt idx="49">
                  <c:v>0.60971663843548496</c:v>
                </c:pt>
                <c:pt idx="50">
                  <c:v>0.55445489761145927</c:v>
                </c:pt>
                <c:pt idx="51">
                  <c:v>0.53276972058472094</c:v>
                </c:pt>
                <c:pt idx="52">
                  <c:v>0.53949053179394313</c:v>
                </c:pt>
                <c:pt idx="53">
                  <c:v>0.5271089453218698</c:v>
                </c:pt>
                <c:pt idx="54">
                  <c:v>0.60847474965531856</c:v>
                </c:pt>
                <c:pt idx="55">
                  <c:v>0.58745332039809095</c:v>
                </c:pt>
                <c:pt idx="56">
                  <c:v>0.58785317393442915</c:v>
                </c:pt>
                <c:pt idx="57">
                  <c:v>0.58651970387841112</c:v>
                </c:pt>
                <c:pt idx="58">
                  <c:v>0.58417838010927059</c:v>
                </c:pt>
                <c:pt idx="59">
                  <c:v>0.58375256838292866</c:v>
                </c:pt>
                <c:pt idx="60">
                  <c:v>0.58183736093475313</c:v>
                </c:pt>
                <c:pt idx="61">
                  <c:v>0.36655947700138852</c:v>
                </c:pt>
                <c:pt idx="62">
                  <c:v>0.36939970753369566</c:v>
                </c:pt>
                <c:pt idx="63">
                  <c:v>0.35642162774849412</c:v>
                </c:pt>
                <c:pt idx="64">
                  <c:v>0.31179078617029399</c:v>
                </c:pt>
                <c:pt idx="65">
                  <c:v>0.30518107698343333</c:v>
                </c:pt>
                <c:pt idx="66">
                  <c:v>0.33261831379819373</c:v>
                </c:pt>
                <c:pt idx="67">
                  <c:v>0.35140722989788481</c:v>
                </c:pt>
                <c:pt idx="68">
                  <c:v>0.35868355221489362</c:v>
                </c:pt>
                <c:pt idx="69">
                  <c:v>0.35795229682353652</c:v>
                </c:pt>
                <c:pt idx="70">
                  <c:v>0.35862463242578102</c:v>
                </c:pt>
                <c:pt idx="71">
                  <c:v>0.41786126075892988</c:v>
                </c:pt>
                <c:pt idx="72">
                  <c:v>0.42428306686719391</c:v>
                </c:pt>
                <c:pt idx="73">
                  <c:v>0.42561653804377525</c:v>
                </c:pt>
                <c:pt idx="74">
                  <c:v>0.41397192943515476</c:v>
                </c:pt>
                <c:pt idx="75">
                  <c:v>0.41212106637694285</c:v>
                </c:pt>
                <c:pt idx="76">
                  <c:v>0.42270209771344941</c:v>
                </c:pt>
                <c:pt idx="77">
                  <c:v>0.42914372131890399</c:v>
                </c:pt>
                <c:pt idx="78">
                  <c:v>0.46207390658338648</c:v>
                </c:pt>
                <c:pt idx="79">
                  <c:v>0.40964105412168011</c:v>
                </c:pt>
                <c:pt idx="80">
                  <c:v>0.52912403769114269</c:v>
                </c:pt>
                <c:pt idx="81">
                  <c:v>0.4115941047173779</c:v>
                </c:pt>
                <c:pt idx="82">
                  <c:v>0.45748501559958493</c:v>
                </c:pt>
                <c:pt idx="83">
                  <c:v>0.45575743066911989</c:v>
                </c:pt>
                <c:pt idx="84">
                  <c:v>0.45217351785605969</c:v>
                </c:pt>
                <c:pt idx="85">
                  <c:v>0.45171474565117248</c:v>
                </c:pt>
                <c:pt idx="86">
                  <c:v>0.47082358077596143</c:v>
                </c:pt>
                <c:pt idx="87">
                  <c:v>0.47040897019809047</c:v>
                </c:pt>
                <c:pt idx="88">
                  <c:v>0.48020560290174491</c:v>
                </c:pt>
                <c:pt idx="89">
                  <c:v>0.41718569876019229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- 8C'!$J$3:$J$92</c:f>
              <c:numCache>
                <c:formatCode>0.000</c:formatCode>
                <c:ptCount val="90"/>
                <c:pt idx="0">
                  <c:v>0.80224728780321142</c:v>
                </c:pt>
                <c:pt idx="1">
                  <c:v>0.85756764830397902</c:v>
                </c:pt>
                <c:pt idx="2">
                  <c:v>0.80501698854695958</c:v>
                </c:pt>
                <c:pt idx="3">
                  <c:v>0.76734843778802009</c:v>
                </c:pt>
                <c:pt idx="4">
                  <c:v>0.81846832262051117</c:v>
                </c:pt>
                <c:pt idx="5">
                  <c:v>1.0176896852351249</c:v>
                </c:pt>
                <c:pt idx="6">
                  <c:v>1.0411670816095966</c:v>
                </c:pt>
                <c:pt idx="7">
                  <c:v>0.92981531690087571</c:v>
                </c:pt>
                <c:pt idx="8">
                  <c:v>0.93214513492692319</c:v>
                </c:pt>
                <c:pt idx="9">
                  <c:v>0.84223706091152428</c:v>
                </c:pt>
                <c:pt idx="10">
                  <c:v>0.8497486841633547</c:v>
                </c:pt>
                <c:pt idx="11">
                  <c:v>1.1137256195929235</c:v>
                </c:pt>
                <c:pt idx="12">
                  <c:v>0.98164619849364254</c:v>
                </c:pt>
                <c:pt idx="13">
                  <c:v>0.78164043948730388</c:v>
                </c:pt>
                <c:pt idx="14">
                  <c:v>0.82368018772483631</c:v>
                </c:pt>
                <c:pt idx="15">
                  <c:v>1.130301959261178</c:v>
                </c:pt>
                <c:pt idx="16">
                  <c:v>1.1787074888150504</c:v>
                </c:pt>
                <c:pt idx="17">
                  <c:v>1.3591399342094108</c:v>
                </c:pt>
                <c:pt idx="18">
                  <c:v>1.0078165403819743</c:v>
                </c:pt>
                <c:pt idx="19">
                  <c:v>1.2415247317159113</c:v>
                </c:pt>
                <c:pt idx="20">
                  <c:v>1.0737704296341</c:v>
                </c:pt>
                <c:pt idx="21">
                  <c:v>1.0776745135171557</c:v>
                </c:pt>
                <c:pt idx="22">
                  <c:v>1.0998856781021997</c:v>
                </c:pt>
                <c:pt idx="23">
                  <c:v>0.91826037091330737</c:v>
                </c:pt>
                <c:pt idx="24">
                  <c:v>0.78034090513165666</c:v>
                </c:pt>
                <c:pt idx="25">
                  <c:v>0.75168457449485271</c:v>
                </c:pt>
                <c:pt idx="26">
                  <c:v>0.722429137229183</c:v>
                </c:pt>
                <c:pt idx="27">
                  <c:v>0.75960466763174295</c:v>
                </c:pt>
                <c:pt idx="28">
                  <c:v>0.84657753788061108</c:v>
                </c:pt>
                <c:pt idx="29">
                  <c:v>0.87851549143092389</c:v>
                </c:pt>
                <c:pt idx="30">
                  <c:v>0.97293277630158526</c:v>
                </c:pt>
                <c:pt idx="31">
                  <c:v>1.1967210785967304</c:v>
                </c:pt>
                <c:pt idx="32">
                  <c:v>1.2219491700413931</c:v>
                </c:pt>
                <c:pt idx="33">
                  <c:v>1.1557036583118394</c:v>
                </c:pt>
                <c:pt idx="34">
                  <c:v>1.1122830259722687</c:v>
                </c:pt>
                <c:pt idx="35">
                  <c:v>1.151866807092558</c:v>
                </c:pt>
                <c:pt idx="36">
                  <c:v>0.98334024450087476</c:v>
                </c:pt>
                <c:pt idx="37">
                  <c:v>0.94478737916596156</c:v>
                </c:pt>
                <c:pt idx="38">
                  <c:v>0.91055825255783984</c:v>
                </c:pt>
                <c:pt idx="39">
                  <c:v>0.85290805784123069</c:v>
                </c:pt>
                <c:pt idx="40">
                  <c:v>1.1204839380834624</c:v>
                </c:pt>
                <c:pt idx="41">
                  <c:v>1.2404990487834791</c:v>
                </c:pt>
                <c:pt idx="42">
                  <c:v>1.2964808360064495</c:v>
                </c:pt>
                <c:pt idx="43">
                  <c:v>1.2308256712943972</c:v>
                </c:pt>
                <c:pt idx="44">
                  <c:v>1.3490167387219358</c:v>
                </c:pt>
                <c:pt idx="45">
                  <c:v>1.3116510127094576</c:v>
                </c:pt>
                <c:pt idx="46">
                  <c:v>1.2407759086165593</c:v>
                </c:pt>
                <c:pt idx="47">
                  <c:v>1.0064626065002105</c:v>
                </c:pt>
                <c:pt idx="48">
                  <c:v>0.9489683307260387</c:v>
                </c:pt>
                <c:pt idx="49">
                  <c:v>1.3056118330429063</c:v>
                </c:pt>
                <c:pt idx="50">
                  <c:v>1.2136979589720607</c:v>
                </c:pt>
                <c:pt idx="51">
                  <c:v>1.1305645532582116</c:v>
                </c:pt>
                <c:pt idx="52">
                  <c:v>1.094396874327648</c:v>
                </c:pt>
                <c:pt idx="53">
                  <c:v>0.94982353100874184</c:v>
                </c:pt>
                <c:pt idx="54">
                  <c:v>1.2214241437562445</c:v>
                </c:pt>
                <c:pt idx="55">
                  <c:v>1.077103352500522</c:v>
                </c:pt>
                <c:pt idx="56">
                  <c:v>1.1556805666030361</c:v>
                </c:pt>
                <c:pt idx="57">
                  <c:v>1.1368855042077177</c:v>
                </c:pt>
                <c:pt idx="58">
                  <c:v>1.2549533108178681</c:v>
                </c:pt>
                <c:pt idx="59">
                  <c:v>1.1806473771302628</c:v>
                </c:pt>
                <c:pt idx="60">
                  <c:v>1.1271362855500819</c:v>
                </c:pt>
                <c:pt idx="61">
                  <c:v>0.84790106817368427</c:v>
                </c:pt>
                <c:pt idx="62">
                  <c:v>0.78031593897192264</c:v>
                </c:pt>
                <c:pt idx="63">
                  <c:v>0.78012803477276305</c:v>
                </c:pt>
                <c:pt idx="64">
                  <c:v>1.007820442743574</c:v>
                </c:pt>
                <c:pt idx="65">
                  <c:v>0.86719848372765007</c:v>
                </c:pt>
                <c:pt idx="66">
                  <c:v>0.7115596776691534</c:v>
                </c:pt>
                <c:pt idx="67">
                  <c:v>0.68945130223181039</c:v>
                </c:pt>
                <c:pt idx="68">
                  <c:v>0.67338880527550271</c:v>
                </c:pt>
                <c:pt idx="69">
                  <c:v>0.66113048186194368</c:v>
                </c:pt>
                <c:pt idx="70">
                  <c:v>0.84946825774884649</c:v>
                </c:pt>
                <c:pt idx="71">
                  <c:v>0.71714493169221638</c:v>
                </c:pt>
                <c:pt idx="72">
                  <c:v>0.63767126489074932</c:v>
                </c:pt>
                <c:pt idx="73">
                  <c:v>0.8947250095518523</c:v>
                </c:pt>
                <c:pt idx="74">
                  <c:v>0.93147731975119852</c:v>
                </c:pt>
                <c:pt idx="75">
                  <c:v>0.8867232162350468</c:v>
                </c:pt>
                <c:pt idx="76">
                  <c:v>0.88486662958417683</c:v>
                </c:pt>
                <c:pt idx="77">
                  <c:v>0.74172408410297208</c:v>
                </c:pt>
                <c:pt idx="78">
                  <c:v>1.3518457473323389</c:v>
                </c:pt>
                <c:pt idx="79">
                  <c:v>1.010759538786637</c:v>
                </c:pt>
                <c:pt idx="80">
                  <c:v>1.0936464424171923</c:v>
                </c:pt>
                <c:pt idx="81">
                  <c:v>0.79057590489681429</c:v>
                </c:pt>
                <c:pt idx="82">
                  <c:v>0.70565625435222734</c:v>
                </c:pt>
                <c:pt idx="83">
                  <c:v>0.68963158435364658</c:v>
                </c:pt>
                <c:pt idx="84">
                  <c:v>0.66824636559216943</c:v>
                </c:pt>
                <c:pt idx="85">
                  <c:v>0.73953866394212675</c:v>
                </c:pt>
                <c:pt idx="86">
                  <c:v>0.96102721369258304</c:v>
                </c:pt>
                <c:pt idx="87">
                  <c:v>1.2005995485171945</c:v>
                </c:pt>
                <c:pt idx="88">
                  <c:v>1.188767042432793</c:v>
                </c:pt>
                <c:pt idx="89">
                  <c:v>1.1986869449183406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- 8C'!$O$3:$O$92</c:f>
              <c:numCache>
                <c:formatCode>0.000</c:formatCode>
                <c:ptCount val="90"/>
                <c:pt idx="0">
                  <c:v>0.64288627611466287</c:v>
                </c:pt>
                <c:pt idx="1">
                  <c:v>0.72037981936923678</c:v>
                </c:pt>
                <c:pt idx="2">
                  <c:v>0.71366146314387569</c:v>
                </c:pt>
                <c:pt idx="3">
                  <c:v>0.64826760338299472</c:v>
                </c:pt>
                <c:pt idx="4">
                  <c:v>0.65102350697289213</c:v>
                </c:pt>
                <c:pt idx="5">
                  <c:v>0.6345169959737923</c:v>
                </c:pt>
                <c:pt idx="6">
                  <c:v>0.60862517967279117</c:v>
                </c:pt>
                <c:pt idx="7">
                  <c:v>0.60220337468509066</c:v>
                </c:pt>
                <c:pt idx="8">
                  <c:v>0.59745027506227399</c:v>
                </c:pt>
                <c:pt idx="9">
                  <c:v>0.67511121896864246</c:v>
                </c:pt>
                <c:pt idx="10">
                  <c:v>0.70327709785902148</c:v>
                </c:pt>
                <c:pt idx="11">
                  <c:v>0.93307521460311293</c:v>
                </c:pt>
                <c:pt idx="12">
                  <c:v>0.97516838104021231</c:v>
                </c:pt>
                <c:pt idx="13">
                  <c:v>0.8543747374420847</c:v>
                </c:pt>
                <c:pt idx="14">
                  <c:v>0.87960569985019899</c:v>
                </c:pt>
                <c:pt idx="15">
                  <c:v>0.85017097025183774</c:v>
                </c:pt>
                <c:pt idx="16">
                  <c:v>0.88554566383738031</c:v>
                </c:pt>
                <c:pt idx="17">
                  <c:v>0.7514213520982741</c:v>
                </c:pt>
                <c:pt idx="18">
                  <c:v>0.79118442555125368</c:v>
                </c:pt>
                <c:pt idx="19">
                  <c:v>0.96818601283491967</c:v>
                </c:pt>
                <c:pt idx="20">
                  <c:v>0.92806435919880825</c:v>
                </c:pt>
                <c:pt idx="21">
                  <c:v>0.89549301288573313</c:v>
                </c:pt>
                <c:pt idx="22">
                  <c:v>1.0991675615636847</c:v>
                </c:pt>
                <c:pt idx="23">
                  <c:v>0.97052132186353501</c:v>
                </c:pt>
                <c:pt idx="24">
                  <c:v>0.97597971868770617</c:v>
                </c:pt>
                <c:pt idx="25">
                  <c:v>1.0506182972816114</c:v>
                </c:pt>
                <c:pt idx="26">
                  <c:v>1.0076734855992193</c:v>
                </c:pt>
                <c:pt idx="27">
                  <c:v>0.93450983683348032</c:v>
                </c:pt>
                <c:pt idx="28">
                  <c:v>0.93696293971065248</c:v>
                </c:pt>
                <c:pt idx="29">
                  <c:v>0.9344426052902699</c:v>
                </c:pt>
                <c:pt idx="30">
                  <c:v>0.93107900051539561</c:v>
                </c:pt>
                <c:pt idx="31">
                  <c:v>0.98166101283206342</c:v>
                </c:pt>
                <c:pt idx="32">
                  <c:v>0.87443634707334472</c:v>
                </c:pt>
                <c:pt idx="33">
                  <c:v>0.89575432644766839</c:v>
                </c:pt>
                <c:pt idx="34">
                  <c:v>0.98157929136144939</c:v>
                </c:pt>
                <c:pt idx="35">
                  <c:v>1.0794917720093919</c:v>
                </c:pt>
                <c:pt idx="36">
                  <c:v>0.94675121533577411</c:v>
                </c:pt>
                <c:pt idx="37">
                  <c:v>0.91521312204517857</c:v>
                </c:pt>
                <c:pt idx="38">
                  <c:v>0.87076156719685416</c:v>
                </c:pt>
                <c:pt idx="39">
                  <c:v>1.0364886066438241</c:v>
                </c:pt>
                <c:pt idx="40">
                  <c:v>1.1791464379199317</c:v>
                </c:pt>
                <c:pt idx="41">
                  <c:v>1.2096619512129867</c:v>
                </c:pt>
                <c:pt idx="42">
                  <c:v>1.00076721110929</c:v>
                </c:pt>
                <c:pt idx="43">
                  <c:v>0.85329736154181568</c:v>
                </c:pt>
                <c:pt idx="44">
                  <c:v>0.94987662978145437</c:v>
                </c:pt>
                <c:pt idx="45">
                  <c:v>0.95497619437759529</c:v>
                </c:pt>
                <c:pt idx="46">
                  <c:v>1.0346732922255977</c:v>
                </c:pt>
                <c:pt idx="47">
                  <c:v>0.89592526730464284</c:v>
                </c:pt>
                <c:pt idx="48">
                  <c:v>0.93104728013167704</c:v>
                </c:pt>
                <c:pt idx="49">
                  <c:v>0.80023029745118424</c:v>
                </c:pt>
                <c:pt idx="50">
                  <c:v>0.84884107080437232</c:v>
                </c:pt>
                <c:pt idx="51">
                  <c:v>0.83605059734708742</c:v>
                </c:pt>
                <c:pt idx="52">
                  <c:v>0.79323794949641746</c:v>
                </c:pt>
                <c:pt idx="53">
                  <c:v>0.75001395021025796</c:v>
                </c:pt>
                <c:pt idx="54">
                  <c:v>0.8049702702824405</c:v>
                </c:pt>
                <c:pt idx="55">
                  <c:v>0.80739355187921102</c:v>
                </c:pt>
                <c:pt idx="56">
                  <c:v>0.81250171103146307</c:v>
                </c:pt>
                <c:pt idx="57">
                  <c:v>0.80944325205035961</c:v>
                </c:pt>
                <c:pt idx="58">
                  <c:v>0.81244568736010103</c:v>
                </c:pt>
                <c:pt idx="59">
                  <c:v>0.81604722257533002</c:v>
                </c:pt>
                <c:pt idx="60">
                  <c:v>0.8138147094177931</c:v>
                </c:pt>
                <c:pt idx="61">
                  <c:v>0.65805237318665277</c:v>
                </c:pt>
                <c:pt idx="62">
                  <c:v>0.60200362265516405</c:v>
                </c:pt>
                <c:pt idx="63">
                  <c:v>0.61498459743755318</c:v>
                </c:pt>
                <c:pt idx="64">
                  <c:v>0.8149257393369822</c:v>
                </c:pt>
                <c:pt idx="65">
                  <c:v>0.7914338597584859</c:v>
                </c:pt>
                <c:pt idx="66">
                  <c:v>0.69509537673285882</c:v>
                </c:pt>
                <c:pt idx="67">
                  <c:v>0.80693774317402822</c:v>
                </c:pt>
                <c:pt idx="68">
                  <c:v>0.73804249439332947</c:v>
                </c:pt>
                <c:pt idx="69">
                  <c:v>0.71095524992896741</c:v>
                </c:pt>
                <c:pt idx="70">
                  <c:v>0.77431897609155509</c:v>
                </c:pt>
                <c:pt idx="71">
                  <c:v>1.0006337523793321</c:v>
                </c:pt>
                <c:pt idx="72">
                  <c:v>1.0688092285985942</c:v>
                </c:pt>
                <c:pt idx="73">
                  <c:v>1.3102641149874583</c:v>
                </c:pt>
                <c:pt idx="74">
                  <c:v>1.2584978527427269</c:v>
                </c:pt>
                <c:pt idx="75">
                  <c:v>0.81115038772239989</c:v>
                </c:pt>
                <c:pt idx="76">
                  <c:v>0.99429107285686591</c:v>
                </c:pt>
                <c:pt idx="77">
                  <c:v>1.0490037332932198</c:v>
                </c:pt>
                <c:pt idx="78">
                  <c:v>0.90335206014291858</c:v>
                </c:pt>
                <c:pt idx="79">
                  <c:v>0.97825451005682484</c:v>
                </c:pt>
                <c:pt idx="80">
                  <c:v>1.0271418817317788</c:v>
                </c:pt>
                <c:pt idx="81">
                  <c:v>1.1203401826832138</c:v>
                </c:pt>
                <c:pt idx="82">
                  <c:v>0.97901581473974542</c:v>
                </c:pt>
                <c:pt idx="83">
                  <c:v>0.82367958698562804</c:v>
                </c:pt>
                <c:pt idx="84">
                  <c:v>0.81766377510651467</c:v>
                </c:pt>
                <c:pt idx="85">
                  <c:v>0.86852237790100706</c:v>
                </c:pt>
                <c:pt idx="86">
                  <c:v>0.80346400437332632</c:v>
                </c:pt>
                <c:pt idx="87">
                  <c:v>0.8329485962781904</c:v>
                </c:pt>
                <c:pt idx="88">
                  <c:v>0.80970679086584296</c:v>
                </c:pt>
                <c:pt idx="89">
                  <c:v>0.88483838869556575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- 8C'!$T$3:$T$92</c:f>
              <c:numCache>
                <c:formatCode>0.000</c:formatCode>
                <c:ptCount val="90"/>
                <c:pt idx="0">
                  <c:v>3.2031669757149421</c:v>
                </c:pt>
                <c:pt idx="1">
                  <c:v>2.7976687643304228</c:v>
                </c:pt>
                <c:pt idx="2">
                  <c:v>2.2471326024444838</c:v>
                </c:pt>
                <c:pt idx="3">
                  <c:v>3.2466551291231154</c:v>
                </c:pt>
                <c:pt idx="4">
                  <c:v>3.717300149389644</c:v>
                </c:pt>
                <c:pt idx="5">
                  <c:v>3.1298829449392094</c:v>
                </c:pt>
                <c:pt idx="6">
                  <c:v>2.5269079024042802</c:v>
                </c:pt>
                <c:pt idx="7">
                  <c:v>2.4630623273972319</c:v>
                </c:pt>
                <c:pt idx="8">
                  <c:v>3.1454402549001688</c:v>
                </c:pt>
                <c:pt idx="9">
                  <c:v>3.0515631809029964</c:v>
                </c:pt>
                <c:pt idx="10">
                  <c:v>3.3352934087326447</c:v>
                </c:pt>
                <c:pt idx="11">
                  <c:v>4.6732025149627781</c:v>
                </c:pt>
                <c:pt idx="12">
                  <c:v>3.227052576386142</c:v>
                </c:pt>
                <c:pt idx="13">
                  <c:v>2.8491346823720884</c:v>
                </c:pt>
                <c:pt idx="14">
                  <c:v>3.4964377417387547</c:v>
                </c:pt>
                <c:pt idx="15">
                  <c:v>3.5384336033073431</c:v>
                </c:pt>
                <c:pt idx="16">
                  <c:v>3.4901513289680439</c:v>
                </c:pt>
                <c:pt idx="17">
                  <c:v>2.7842345189326925</c:v>
                </c:pt>
                <c:pt idx="18">
                  <c:v>2.5934262698113484</c:v>
                </c:pt>
                <c:pt idx="19">
                  <c:v>2.8745298534192183</c:v>
                </c:pt>
                <c:pt idx="20">
                  <c:v>2.8225814094474222</c:v>
                </c:pt>
                <c:pt idx="21">
                  <c:v>3.1826118937930183</c:v>
                </c:pt>
                <c:pt idx="22">
                  <c:v>3.2337878101408131</c:v>
                </c:pt>
                <c:pt idx="23">
                  <c:v>3.2276656895808653</c:v>
                </c:pt>
                <c:pt idx="24">
                  <c:v>2.9539004572354757</c:v>
                </c:pt>
                <c:pt idx="25">
                  <c:v>2.8221991667023878</c:v>
                </c:pt>
                <c:pt idx="26">
                  <c:v>4.1118932676169271</c:v>
                </c:pt>
                <c:pt idx="27">
                  <c:v>3.9060009628229708</c:v>
                </c:pt>
                <c:pt idx="28">
                  <c:v>4.3041060273960232</c:v>
                </c:pt>
                <c:pt idx="29">
                  <c:v>3.2502403304647727</c:v>
                </c:pt>
                <c:pt idx="30">
                  <c:v>2.5029246953667257</c:v>
                </c:pt>
                <c:pt idx="31">
                  <c:v>2.7459925076500675</c:v>
                </c:pt>
                <c:pt idx="32">
                  <c:v>2.0186900459685275</c:v>
                </c:pt>
                <c:pt idx="33">
                  <c:v>2.7316479950891761</c:v>
                </c:pt>
                <c:pt idx="34">
                  <c:v>3.1573076870773829</c:v>
                </c:pt>
                <c:pt idx="35">
                  <c:v>3.02293685706519</c:v>
                </c:pt>
                <c:pt idx="36">
                  <c:v>2.7595090020232922</c:v>
                </c:pt>
                <c:pt idx="37">
                  <c:v>2.7267168139456843</c:v>
                </c:pt>
                <c:pt idx="38">
                  <c:v>2.9399500660074995</c:v>
                </c:pt>
                <c:pt idx="39">
                  <c:v>3.4327623574667485</c:v>
                </c:pt>
                <c:pt idx="40">
                  <c:v>2.9810206457236781</c:v>
                </c:pt>
                <c:pt idx="41">
                  <c:v>3.000008792002725</c:v>
                </c:pt>
                <c:pt idx="42">
                  <c:v>2.5807039646068719</c:v>
                </c:pt>
                <c:pt idx="43">
                  <c:v>4.4358127643225727</c:v>
                </c:pt>
                <c:pt idx="44">
                  <c:v>4.4919092027375882</c:v>
                </c:pt>
                <c:pt idx="45">
                  <c:v>2.8418932917507083</c:v>
                </c:pt>
                <c:pt idx="46">
                  <c:v>2.5939404764035778</c:v>
                </c:pt>
                <c:pt idx="47">
                  <c:v>2.6030500243073971</c:v>
                </c:pt>
                <c:pt idx="48">
                  <c:v>2.3844030869645705</c:v>
                </c:pt>
                <c:pt idx="49">
                  <c:v>2.2532752119844743</c:v>
                </c:pt>
                <c:pt idx="50">
                  <c:v>2.2195667525901581</c:v>
                </c:pt>
                <c:pt idx="51">
                  <c:v>2.0484292802811801</c:v>
                </c:pt>
                <c:pt idx="52">
                  <c:v>2.6277891869024756</c:v>
                </c:pt>
                <c:pt idx="53">
                  <c:v>1.5930066418640829</c:v>
                </c:pt>
                <c:pt idx="54">
                  <c:v>2.2479973587934534</c:v>
                </c:pt>
                <c:pt idx="55">
                  <c:v>2.3495615175240152</c:v>
                </c:pt>
                <c:pt idx="56">
                  <c:v>2.2853397410522289</c:v>
                </c:pt>
                <c:pt idx="57">
                  <c:v>1.9653810116763117</c:v>
                </c:pt>
                <c:pt idx="58">
                  <c:v>1.9220192683687392</c:v>
                </c:pt>
                <c:pt idx="59">
                  <c:v>1.7041647664547903</c:v>
                </c:pt>
                <c:pt idx="60">
                  <c:v>1.7843582114205083</c:v>
                </c:pt>
                <c:pt idx="61">
                  <c:v>1.5655547823059286</c:v>
                </c:pt>
                <c:pt idx="62">
                  <c:v>2.2478766794141261</c:v>
                </c:pt>
                <c:pt idx="63">
                  <c:v>1.7892844570803903</c:v>
                </c:pt>
                <c:pt idx="64">
                  <c:v>1.9660507501526117</c:v>
                </c:pt>
                <c:pt idx="65">
                  <c:v>2.0454123617674127</c:v>
                </c:pt>
                <c:pt idx="66">
                  <c:v>2.1277675162646013</c:v>
                </c:pt>
                <c:pt idx="67">
                  <c:v>2.078518968401136</c:v>
                </c:pt>
                <c:pt idx="68">
                  <c:v>2.03948426094514</c:v>
                </c:pt>
                <c:pt idx="69">
                  <c:v>1.8779026266593888</c:v>
                </c:pt>
                <c:pt idx="70">
                  <c:v>2.1656098979902154</c:v>
                </c:pt>
                <c:pt idx="71">
                  <c:v>2.0102409847156228</c:v>
                </c:pt>
                <c:pt idx="72">
                  <c:v>2.2746475548787246</c:v>
                </c:pt>
                <c:pt idx="73">
                  <c:v>2.3514296613596972</c:v>
                </c:pt>
                <c:pt idx="74">
                  <c:v>1.8604409893493949</c:v>
                </c:pt>
                <c:pt idx="75">
                  <c:v>1.7050720760748024</c:v>
                </c:pt>
                <c:pt idx="76">
                  <c:v>1.5417241727873798</c:v>
                </c:pt>
                <c:pt idx="77">
                  <c:v>1.668589376977911</c:v>
                </c:pt>
                <c:pt idx="78">
                  <c:v>1.6273342933667949</c:v>
                </c:pt>
                <c:pt idx="79">
                  <c:v>1.9543372792335438</c:v>
                </c:pt>
                <c:pt idx="80">
                  <c:v>1.992969268913128</c:v>
                </c:pt>
                <c:pt idx="81">
                  <c:v>2.0400732840311533</c:v>
                </c:pt>
                <c:pt idx="82">
                  <c:v>2.0738288881162328</c:v>
                </c:pt>
                <c:pt idx="83">
                  <c:v>1.8914137058592406</c:v>
                </c:pt>
                <c:pt idx="84">
                  <c:v>1.6845164596597082</c:v>
                </c:pt>
                <c:pt idx="85">
                  <c:v>1.7931831014914268</c:v>
                </c:pt>
                <c:pt idx="86">
                  <c:v>1.7585928054181723</c:v>
                </c:pt>
                <c:pt idx="87">
                  <c:v>1.7836976338043196</c:v>
                </c:pt>
                <c:pt idx="88">
                  <c:v>1.8888130265508443</c:v>
                </c:pt>
                <c:pt idx="89">
                  <c:v>2.1799985700383857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04224"/>
        <c:axId val="210605400"/>
      </c:scatterChart>
      <c:valAx>
        <c:axId val="21060422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605400"/>
        <c:crosses val="autoZero"/>
        <c:crossBetween val="midCat"/>
      </c:valAx>
      <c:valAx>
        <c:axId val="210605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604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13.19499969</v>
      </c>
      <c r="C2">
        <v>0.64700000999999996</v>
      </c>
      <c r="D2">
        <v>117.01899718999999</v>
      </c>
      <c r="E2">
        <v>1.07790005</v>
      </c>
      <c r="F2">
        <v>366.57299805000002</v>
      </c>
      <c r="G2">
        <v>1.1287000199999999</v>
      </c>
      <c r="H2">
        <v>702.47900390999996</v>
      </c>
      <c r="J2" s="2">
        <f>TREND(Calibration!$A$2:$A$4,Calibration!$B$2:$B$4,C2)</f>
        <v>413.5577038218172</v>
      </c>
      <c r="K2" s="2">
        <f>TREND(Calibration!$A$2:$A$4,Calibration!$C$2:$C$4,E2)</f>
        <v>416.34191774942053</v>
      </c>
      <c r="L2" s="2">
        <f>TREND(Calibration!$A$2:$A$4,Calibration!$D$2:$D$4,G2)</f>
        <v>424.26266538405804</v>
      </c>
      <c r="N2" s="2">
        <f>AVERAGE(J2:J409)</f>
        <v>410.22295637734334</v>
      </c>
    </row>
    <row r="3" spans="1:14" x14ac:dyDescent="0.25">
      <c r="A3">
        <v>5030</v>
      </c>
      <c r="B3">
        <v>13.11100006</v>
      </c>
      <c r="C3">
        <v>0.64370000000000005</v>
      </c>
      <c r="D3">
        <v>483.47198486000002</v>
      </c>
      <c r="E3">
        <v>1.0801000599999999</v>
      </c>
      <c r="F3">
        <v>832.53399658000001</v>
      </c>
      <c r="G3">
        <v>1.1248999799999999</v>
      </c>
      <c r="H3">
        <v>629.48400878999996</v>
      </c>
      <c r="J3" s="2">
        <f>TREND(Calibration!$A$2:$A$4,Calibration!$B$2:$B$4,C3)</f>
        <v>411.53357395928094</v>
      </c>
      <c r="K3" s="2">
        <f>TREND(Calibration!$A$2:$A$4,Calibration!$C$2:$C$4,E3)</f>
        <v>417.23200995411179</v>
      </c>
      <c r="L3" s="2">
        <f>TREND(Calibration!$A$2:$A$4,Calibration!$D$2:$D$4,G3)</f>
        <v>422.69614084948398</v>
      </c>
    </row>
    <row r="4" spans="1:14" x14ac:dyDescent="0.25">
      <c r="A4">
        <v>10026</v>
      </c>
      <c r="B4">
        <v>13.1079998</v>
      </c>
      <c r="C4">
        <v>0.64590000999999997</v>
      </c>
      <c r="D4">
        <v>422.64898682</v>
      </c>
      <c r="E4">
        <v>1.08220005</v>
      </c>
      <c r="F4">
        <v>1052.4969482399999</v>
      </c>
      <c r="G4">
        <v>1.1248999799999999</v>
      </c>
      <c r="H4">
        <v>860.35101318</v>
      </c>
      <c r="J4" s="2">
        <f>TREND(Calibration!$A$2:$A$4,Calibration!$B$2:$B$4,C4)</f>
        <v>412.88299591220789</v>
      </c>
      <c r="K4" s="2">
        <f>TREND(Calibration!$A$2:$A$4,Calibration!$C$2:$C$4,E4)</f>
        <v>418.08163551441822</v>
      </c>
      <c r="L4" s="2">
        <f>TREND(Calibration!$A$2:$A$4,Calibration!$D$2:$D$4,G4)</f>
        <v>422.69614084948398</v>
      </c>
    </row>
    <row r="5" spans="1:14" x14ac:dyDescent="0.25">
      <c r="A5">
        <v>15027</v>
      </c>
      <c r="B5">
        <v>13.097999570000001</v>
      </c>
      <c r="C5">
        <v>0.64910000999999995</v>
      </c>
      <c r="D5">
        <v>9.9000003020963209E+37</v>
      </c>
      <c r="E5">
        <v>1.0941000000000001</v>
      </c>
      <c r="F5">
        <v>380.70901488999999</v>
      </c>
      <c r="G5">
        <v>1.1244000199999999</v>
      </c>
      <c r="H5">
        <v>9.9000003020963209E+37</v>
      </c>
      <c r="J5" s="2">
        <f>TREND(Calibration!$A$2:$A$4,Calibration!$B$2:$B$4,C5)</f>
        <v>414.84578255834413</v>
      </c>
      <c r="K5" s="2">
        <f>TREND(Calibration!$A$2:$A$4,Calibration!$C$2:$C$4,E5)</f>
        <v>422.89618305339133</v>
      </c>
      <c r="L5" s="2">
        <f>TREND(Calibration!$A$2:$A$4,Calibration!$D$2:$D$4,G5)</f>
        <v>422.49003785943506</v>
      </c>
    </row>
    <row r="6" spans="1:14" x14ac:dyDescent="0.25">
      <c r="A6">
        <v>20029</v>
      </c>
      <c r="B6">
        <v>13.149999619999999</v>
      </c>
      <c r="C6">
        <v>0.64969999</v>
      </c>
      <c r="D6">
        <v>807.38299560999997</v>
      </c>
      <c r="E6">
        <v>1.0854999999999999</v>
      </c>
      <c r="F6">
        <v>9.9000003020963209E+37</v>
      </c>
      <c r="G6">
        <v>1.1248999799999999</v>
      </c>
      <c r="H6">
        <v>689.97601318</v>
      </c>
      <c r="J6" s="2">
        <f>TREND(Calibration!$A$2:$A$4,Calibration!$B$2:$B$4,C6)</f>
        <v>415.21379278707821</v>
      </c>
      <c r="K6" s="2">
        <f>TREND(Calibration!$A$2:$A$4,Calibration!$C$2:$C$4,E6)</f>
        <v>419.41674752339588</v>
      </c>
      <c r="L6" s="2">
        <f>TREND(Calibration!$A$2:$A$4,Calibration!$D$2:$D$4,G6)</f>
        <v>422.69614084948398</v>
      </c>
    </row>
    <row r="7" spans="1:14" x14ac:dyDescent="0.25">
      <c r="A7">
        <v>25029</v>
      </c>
      <c r="B7">
        <v>13.13300037</v>
      </c>
      <c r="C7">
        <v>0.64529996999999995</v>
      </c>
      <c r="D7">
        <v>860.42901611000002</v>
      </c>
      <c r="E7">
        <v>1.08710003</v>
      </c>
      <c r="F7">
        <v>852.93298340000001</v>
      </c>
      <c r="G7">
        <v>1.12539995</v>
      </c>
      <c r="H7">
        <v>1103.4949951200001</v>
      </c>
      <c r="J7" s="2">
        <f>TREND(Calibration!$A$2:$A$4,Calibration!$B$2:$B$4,C7)</f>
        <v>412.51494888122426</v>
      </c>
      <c r="K7" s="2">
        <f>TREND(Calibration!$A$2:$A$4,Calibration!$C$2:$C$4,E7)</f>
        <v>420.06409650375156</v>
      </c>
      <c r="L7" s="2">
        <f>TREND(Calibration!$A$2:$A$4,Calibration!$D$2:$D$4,G7)</f>
        <v>422.90224796192263</v>
      </c>
    </row>
    <row r="8" spans="1:14" x14ac:dyDescent="0.25">
      <c r="A8">
        <v>30031</v>
      </c>
      <c r="B8">
        <v>13.291999819999999</v>
      </c>
      <c r="C8">
        <v>0.64099996999999997</v>
      </c>
      <c r="D8">
        <v>305.15600585999999</v>
      </c>
      <c r="E8">
        <v>1.26419997</v>
      </c>
      <c r="F8">
        <v>9.9000003020963209E+37</v>
      </c>
      <c r="G8">
        <v>1.12650001</v>
      </c>
      <c r="H8">
        <v>889.83398437000005</v>
      </c>
      <c r="J8" s="2">
        <f>TREND(Calibration!$A$2:$A$4,Calibration!$B$2:$B$4,C8)</f>
        <v>409.87745432547865</v>
      </c>
      <c r="K8" s="2">
        <f>TREND(Calibration!$A$2:$A$4,Calibration!$C$2:$C$4,E8)</f>
        <v>491.71616901491961</v>
      </c>
      <c r="L8" s="2">
        <f>TREND(Calibration!$A$2:$A$4,Calibration!$D$2:$D$4,G8)</f>
        <v>423.35573555139626</v>
      </c>
    </row>
    <row r="9" spans="1:14" x14ac:dyDescent="0.25">
      <c r="A9">
        <v>35031</v>
      </c>
      <c r="B9">
        <v>13.338000299999999</v>
      </c>
      <c r="C9">
        <v>0.65179997999999995</v>
      </c>
      <c r="D9">
        <v>503.57998657000002</v>
      </c>
      <c r="E9">
        <v>1.56229997</v>
      </c>
      <c r="F9">
        <v>1082.66796875</v>
      </c>
      <c r="G9">
        <v>1.12539995</v>
      </c>
      <c r="H9">
        <v>963.88598633000004</v>
      </c>
      <c r="J9" s="2">
        <f>TREND(Calibration!$A$2:$A$4,Calibration!$B$2:$B$4,C9)</f>
        <v>416.50186538989681</v>
      </c>
      <c r="K9" s="2">
        <f>TREND(Calibration!$A$2:$A$4,Calibration!$C$2:$C$4,E9)</f>
        <v>612.32311453720047</v>
      </c>
      <c r="L9" s="2">
        <f>TREND(Calibration!$A$2:$A$4,Calibration!$D$2:$D$4,G9)</f>
        <v>422.90224796192263</v>
      </c>
    </row>
    <row r="10" spans="1:14" x14ac:dyDescent="0.25">
      <c r="A10">
        <v>40031</v>
      </c>
      <c r="B10">
        <v>13.432000159999999</v>
      </c>
      <c r="C10">
        <v>0.64749997999999997</v>
      </c>
      <c r="D10">
        <v>593.98498534999999</v>
      </c>
      <c r="E10">
        <v>1.20700002</v>
      </c>
      <c r="F10">
        <v>723.99401854999996</v>
      </c>
      <c r="G10">
        <v>1.1244000199999999</v>
      </c>
      <c r="H10">
        <v>1345.0649414100001</v>
      </c>
      <c r="J10" s="2">
        <f>TREND(Calibration!$A$2:$A$4,Calibration!$B$2:$B$4,C10)</f>
        <v>413.8643708341512</v>
      </c>
      <c r="K10" s="2">
        <f>TREND(Calibration!$A$2:$A$4,Calibration!$C$2:$C$4,E10)</f>
        <v>468.57389711445938</v>
      </c>
      <c r="L10" s="2">
        <f>TREND(Calibration!$A$2:$A$4,Calibration!$D$2:$D$4,G10)</f>
        <v>422.49003785943506</v>
      </c>
    </row>
    <row r="11" spans="1:14" x14ac:dyDescent="0.25">
      <c r="A11">
        <v>45031</v>
      </c>
      <c r="B11">
        <v>13.44499969</v>
      </c>
      <c r="C11">
        <v>0.64639997000000005</v>
      </c>
      <c r="D11">
        <v>9.9000003020963209E+37</v>
      </c>
      <c r="E11">
        <v>1.43700004</v>
      </c>
      <c r="F11">
        <v>473.90499878000003</v>
      </c>
      <c r="G11">
        <v>1.12650001</v>
      </c>
      <c r="H11">
        <v>983.96002196999996</v>
      </c>
      <c r="J11" s="2">
        <f>TREND(Calibration!$A$2:$A$4,Calibration!$B$2:$B$4,C11)</f>
        <v>413.18965679083362</v>
      </c>
      <c r="K11" s="2">
        <f>TREND(Calibration!$A$2:$A$4,Calibration!$C$2:$C$4,E11)</f>
        <v>561.62857635720854</v>
      </c>
      <c r="L11" s="2">
        <f>TREND(Calibration!$A$2:$A$4,Calibration!$D$2:$D$4,G11)</f>
        <v>423.35573555139626</v>
      </c>
    </row>
    <row r="12" spans="1:14" x14ac:dyDescent="0.25">
      <c r="A12">
        <v>50031</v>
      </c>
      <c r="B12">
        <v>13.44499969</v>
      </c>
      <c r="C12">
        <v>0.64910000999999995</v>
      </c>
      <c r="D12">
        <v>1038.29003906</v>
      </c>
      <c r="E12">
        <v>1.7816000000000001</v>
      </c>
      <c r="F12">
        <v>951.59997558999999</v>
      </c>
      <c r="G12">
        <v>1.1416000100000001</v>
      </c>
      <c r="H12">
        <v>1014.51098633</v>
      </c>
      <c r="J12" s="2">
        <f>TREND(Calibration!$A$2:$A$4,Calibration!$B$2:$B$4,C12)</f>
        <v>414.84578255834413</v>
      </c>
      <c r="K12" s="2">
        <f>TREND(Calibration!$A$2:$A$4,Calibration!$C$2:$C$4,E12)</f>
        <v>701.04873268964786</v>
      </c>
      <c r="L12" s="2">
        <f>TREND(Calibration!$A$2:$A$4,Calibration!$D$2:$D$4,G12)</f>
        <v>429.58054383553741</v>
      </c>
    </row>
    <row r="13" spans="1:14" x14ac:dyDescent="0.25">
      <c r="A13">
        <v>55032</v>
      </c>
      <c r="B13">
        <v>13.38700008</v>
      </c>
      <c r="C13">
        <v>0.64319998</v>
      </c>
      <c r="D13">
        <v>9.9000003020963209E+37</v>
      </c>
      <c r="E13">
        <v>2.3125</v>
      </c>
      <c r="F13">
        <v>562.73297118999994</v>
      </c>
      <c r="G13">
        <v>1.1454000499999999</v>
      </c>
      <c r="H13">
        <v>9.9000003020963209E+37</v>
      </c>
      <c r="J13" s="2">
        <f>TREND(Calibration!$A$2:$A$4,Calibration!$B$2:$B$4,C13)</f>
        <v>411.2268762784056</v>
      </c>
      <c r="K13" s="2">
        <f>TREND(Calibration!$A$2:$A$4,Calibration!$C$2:$C$4,E13)</f>
        <v>915.84318883784942</v>
      </c>
      <c r="L13" s="2">
        <f>TREND(Calibration!$A$2:$A$4,Calibration!$D$2:$D$4,G13)</f>
        <v>431.14706837011136</v>
      </c>
    </row>
    <row r="14" spans="1:14" x14ac:dyDescent="0.25">
      <c r="A14">
        <v>60032</v>
      </c>
      <c r="B14">
        <v>13.42500019</v>
      </c>
      <c r="C14">
        <v>0.64480000999999998</v>
      </c>
      <c r="D14">
        <v>555.73699951000003</v>
      </c>
      <c r="E14">
        <v>2.5014998899999998</v>
      </c>
      <c r="F14">
        <v>9.9000003020963209E+37</v>
      </c>
      <c r="G14">
        <v>1.1454000499999999</v>
      </c>
      <c r="H14">
        <v>665.29602050999995</v>
      </c>
      <c r="J14" s="2">
        <f>TREND(Calibration!$A$2:$A$4,Calibration!$B$2:$B$4,C14)</f>
        <v>412.20828800259852</v>
      </c>
      <c r="K14" s="2">
        <f>TREND(Calibration!$A$2:$A$4,Calibration!$C$2:$C$4,E14)</f>
        <v>992.30980888799047</v>
      </c>
      <c r="L14" s="2">
        <f>TREND(Calibration!$A$2:$A$4,Calibration!$D$2:$D$4,G14)</f>
        <v>431.14706837011136</v>
      </c>
    </row>
    <row r="15" spans="1:14" x14ac:dyDescent="0.25">
      <c r="A15">
        <v>65034</v>
      </c>
      <c r="B15">
        <v>13.43799973</v>
      </c>
      <c r="C15">
        <v>0.63990002999999995</v>
      </c>
      <c r="D15">
        <v>9.9000003020963209E+37</v>
      </c>
      <c r="E15">
        <v>2.4484999200000002</v>
      </c>
      <c r="F15">
        <v>904.45697021000001</v>
      </c>
      <c r="G15">
        <v>1.1476000500000001</v>
      </c>
      <c r="H15">
        <v>9.9000003020963209E+37</v>
      </c>
      <c r="J15" s="2">
        <f>TREND(Calibration!$A$2:$A$4,Calibration!$B$2:$B$4,C15)</f>
        <v>409.2027832181189</v>
      </c>
      <c r="K15" s="2">
        <f>TREND(Calibration!$A$2:$A$4,Calibration!$C$2:$C$4,E15)</f>
        <v>970.86678810814317</v>
      </c>
      <c r="L15" s="2">
        <f>TREND(Calibration!$A$2:$A$4,Calibration!$D$2:$D$4,G15)</f>
        <v>432.05399408038369</v>
      </c>
    </row>
    <row r="16" spans="1:14" x14ac:dyDescent="0.25">
      <c r="A16">
        <v>70044</v>
      </c>
      <c r="B16">
        <v>13.48700047</v>
      </c>
      <c r="C16">
        <v>0.63779998000000004</v>
      </c>
      <c r="D16">
        <v>678.64398193</v>
      </c>
      <c r="E16">
        <v>2.4058999999999999</v>
      </c>
      <c r="F16">
        <v>9.9000003020963209E+37</v>
      </c>
      <c r="G16">
        <v>1.1460000299999999</v>
      </c>
      <c r="H16">
        <v>1231.8120117200001</v>
      </c>
      <c r="J16" s="2">
        <f>TREND(Calibration!$A$2:$A$4,Calibration!$B$2:$B$4,C16)</f>
        <v>407.91467381305068</v>
      </c>
      <c r="K16" s="2">
        <f>TREND(Calibration!$A$2:$A$4,Calibration!$C$2:$C$4,E16)</f>
        <v>953.63147703570598</v>
      </c>
      <c r="L16" s="2">
        <f>TREND(Calibration!$A$2:$A$4,Calibration!$D$2:$D$4,G16)</f>
        <v>431.39440350086102</v>
      </c>
    </row>
    <row r="17" spans="1:12" x14ac:dyDescent="0.25">
      <c r="A17">
        <v>75033</v>
      </c>
      <c r="B17">
        <v>13.541999819999999</v>
      </c>
      <c r="C17">
        <v>0.63620001000000004</v>
      </c>
      <c r="D17">
        <v>934.77600098000005</v>
      </c>
      <c r="E17">
        <v>2.4058999999999999</v>
      </c>
      <c r="F17">
        <v>9.9000003020963209E+37</v>
      </c>
      <c r="G17">
        <v>1.14489996</v>
      </c>
      <c r="H17">
        <v>1252.2180175799999</v>
      </c>
      <c r="J17" s="2">
        <f>TREND(Calibration!$A$2:$A$4,Calibration!$B$2:$B$4,C17)</f>
        <v>406.93329889110737</v>
      </c>
      <c r="K17" s="2">
        <f>TREND(Calibration!$A$2:$A$4,Calibration!$C$2:$C$4,E17)</f>
        <v>953.63147703570598</v>
      </c>
      <c r="L17" s="2">
        <f>TREND(Calibration!$A$2:$A$4,Calibration!$D$2:$D$4,G17)</f>
        <v>430.94091178899777</v>
      </c>
    </row>
    <row r="18" spans="1:12" x14ac:dyDescent="0.25">
      <c r="A18">
        <v>80033</v>
      </c>
      <c r="B18">
        <v>13.583999629999999</v>
      </c>
      <c r="C18">
        <v>0.63889998000000003</v>
      </c>
      <c r="D18">
        <v>1092.83105469</v>
      </c>
      <c r="E18">
        <v>2.40799999</v>
      </c>
      <c r="F18">
        <v>9.9000003020963209E+37</v>
      </c>
      <c r="G18">
        <v>1.14429998</v>
      </c>
      <c r="H18">
        <v>1003.35198975</v>
      </c>
      <c r="J18" s="2">
        <f>TREND(Calibration!$A$2:$A$4,Calibration!$B$2:$B$4,C18)</f>
        <v>408.58938172265999</v>
      </c>
      <c r="K18" s="2">
        <f>TREND(Calibration!$A$2:$A$4,Calibration!$C$2:$C$4,E18)</f>
        <v>954.48110259601231</v>
      </c>
      <c r="L18" s="2">
        <f>TREND(Calibration!$A$2:$A$4,Calibration!$D$2:$D$4,G18)</f>
        <v>430.69357665824816</v>
      </c>
    </row>
    <row r="19" spans="1:12" x14ac:dyDescent="0.25">
      <c r="A19">
        <v>85034</v>
      </c>
      <c r="B19">
        <v>13.619999890000001</v>
      </c>
      <c r="C19">
        <v>0.63620001000000004</v>
      </c>
      <c r="D19">
        <v>955.50201416000004</v>
      </c>
      <c r="E19">
        <v>2.40750003</v>
      </c>
      <c r="F19">
        <v>1292.3449707</v>
      </c>
      <c r="G19">
        <v>1.14429998</v>
      </c>
      <c r="H19">
        <v>1270.0870361299999</v>
      </c>
      <c r="J19" s="2">
        <f>TREND(Calibration!$A$2:$A$4,Calibration!$B$2:$B$4,C19)</f>
        <v>406.93329889110737</v>
      </c>
      <c r="K19" s="2">
        <f>TREND(Calibration!$A$2:$A$4,Calibration!$C$2:$C$4,E19)</f>
        <v>954.27882601606166</v>
      </c>
      <c r="L19" s="2">
        <f>TREND(Calibration!$A$2:$A$4,Calibration!$D$2:$D$4,G19)</f>
        <v>430.69357665824816</v>
      </c>
    </row>
    <row r="20" spans="1:12" x14ac:dyDescent="0.25">
      <c r="A20">
        <v>90037</v>
      </c>
      <c r="B20">
        <v>13.65600014</v>
      </c>
      <c r="C20">
        <v>0.63510001000000005</v>
      </c>
      <c r="D20">
        <v>422.84799193999999</v>
      </c>
      <c r="E20">
        <v>2.4058999999999999</v>
      </c>
      <c r="F20">
        <v>9.9000003020963209E+37</v>
      </c>
      <c r="G20">
        <v>1.14380002</v>
      </c>
      <c r="H20">
        <v>852.30700683999999</v>
      </c>
      <c r="J20" s="2">
        <f>TREND(Calibration!$A$2:$A$4,Calibration!$B$2:$B$4,C20)</f>
        <v>406.258590981498</v>
      </c>
      <c r="K20" s="2">
        <f>TREND(Calibration!$A$2:$A$4,Calibration!$C$2:$C$4,E20)</f>
        <v>953.63147703570598</v>
      </c>
      <c r="L20" s="2">
        <f>TREND(Calibration!$A$2:$A$4,Calibration!$D$2:$D$4,G20)</f>
        <v>430.48747366819924</v>
      </c>
    </row>
    <row r="21" spans="1:12" x14ac:dyDescent="0.25">
      <c r="A21">
        <v>95033</v>
      </c>
      <c r="B21">
        <v>13.52600002</v>
      </c>
      <c r="C21">
        <v>0.63349997999999996</v>
      </c>
      <c r="D21">
        <v>1358.62597656</v>
      </c>
      <c r="E21">
        <v>2.1537001099999999</v>
      </c>
      <c r="F21">
        <v>1280.05200195</v>
      </c>
      <c r="G21">
        <v>1.14699996</v>
      </c>
      <c r="H21">
        <v>9.9000003020963209E+37</v>
      </c>
      <c r="J21" s="2">
        <f>TREND(Calibration!$A$2:$A$4,Calibration!$B$2:$B$4,C21)</f>
        <v>405.27717925730502</v>
      </c>
      <c r="K21" s="2">
        <f>TREND(Calibration!$A$2:$A$4,Calibration!$C$2:$C$4,E21)</f>
        <v>851.59505169536635</v>
      </c>
      <c r="L21" s="2">
        <f>TREND(Calibration!$A$2:$A$4,Calibration!$D$2:$D$4,G21)</f>
        <v>431.80661360334852</v>
      </c>
    </row>
    <row r="22" spans="1:12" x14ac:dyDescent="0.25">
      <c r="A22">
        <v>100034</v>
      </c>
      <c r="B22">
        <v>13.480999949999999</v>
      </c>
      <c r="C22">
        <v>0.63669997</v>
      </c>
      <c r="D22">
        <v>702.33197021000001</v>
      </c>
      <c r="E22">
        <v>1.95869994</v>
      </c>
      <c r="F22">
        <v>1278.5489502</v>
      </c>
      <c r="G22">
        <v>1.16050005</v>
      </c>
      <c r="H22">
        <v>1049.48205566</v>
      </c>
      <c r="J22" s="2">
        <f>TREND(Calibration!$A$2:$A$4,Calibration!$B$2:$B$4,C22)</f>
        <v>407.23995976973305</v>
      </c>
      <c r="K22" s="2">
        <f>TREND(Calibration!$A$2:$A$4,Calibration!$C$2:$C$4,E22)</f>
        <v>772.70080520081592</v>
      </c>
      <c r="L22" s="2">
        <f>TREND(Calibration!$A$2:$A$4,Calibration!$D$2:$D$4,G22)</f>
        <v>437.37187665425256</v>
      </c>
    </row>
    <row r="23" spans="1:12" x14ac:dyDescent="0.25">
      <c r="A23">
        <v>105036</v>
      </c>
      <c r="B23">
        <v>13.42199993</v>
      </c>
      <c r="C23">
        <v>0.63719999999999999</v>
      </c>
      <c r="D23">
        <v>746.99902343999997</v>
      </c>
      <c r="E23">
        <v>1.90090001</v>
      </c>
      <c r="F23">
        <v>991.62097168000003</v>
      </c>
      <c r="G23">
        <v>1.1680999999999999</v>
      </c>
      <c r="H23">
        <v>1322.5930175799999</v>
      </c>
      <c r="J23" s="2">
        <f>TREND(Calibration!$A$2:$A$4,Calibration!$B$2:$B$4,C23)</f>
        <v>407.5466635843166</v>
      </c>
      <c r="K23" s="2">
        <f>TREND(Calibration!$A$2:$A$4,Calibration!$C$2:$C$4,E23)</f>
        <v>749.31579007602011</v>
      </c>
      <c r="L23" s="2">
        <f>TREND(Calibration!$A$2:$A$4,Calibration!$D$2:$D$4,G23)</f>
        <v>440.50487213233589</v>
      </c>
    </row>
    <row r="24" spans="1:12" x14ac:dyDescent="0.25">
      <c r="A24">
        <v>110035</v>
      </c>
      <c r="B24">
        <v>13.36100006</v>
      </c>
      <c r="C24">
        <v>0.63669997</v>
      </c>
      <c r="D24">
        <v>692.09802246000004</v>
      </c>
      <c r="E24">
        <v>1.8517999599999999</v>
      </c>
      <c r="F24">
        <v>898.64202881000006</v>
      </c>
      <c r="G24">
        <v>1.1772999799999999</v>
      </c>
      <c r="H24">
        <v>1038.2590332</v>
      </c>
      <c r="J24" s="2">
        <f>TREND(Calibration!$A$2:$A$4,Calibration!$B$2:$B$4,C24)</f>
        <v>407.23995976973305</v>
      </c>
      <c r="K24" s="2">
        <f>TREND(Calibration!$A$2:$A$4,Calibration!$C$2:$C$4,E24)</f>
        <v>729.4506204836307</v>
      </c>
      <c r="L24" s="2">
        <f>TREND(Calibration!$A$2:$A$4,Calibration!$D$2:$D$4,G24)</f>
        <v>444.29746231233139</v>
      </c>
    </row>
    <row r="25" spans="1:12" x14ac:dyDescent="0.25">
      <c r="A25">
        <v>115035</v>
      </c>
      <c r="B25">
        <v>13.38300037</v>
      </c>
      <c r="C25">
        <v>0.63940001000000002</v>
      </c>
      <c r="D25">
        <v>544.43298340000001</v>
      </c>
      <c r="E25">
        <v>2.4151001000000001</v>
      </c>
      <c r="F25">
        <v>9.9000003020963209E+37</v>
      </c>
      <c r="G25">
        <v>1.18210006</v>
      </c>
      <c r="H25">
        <v>893.68499756000006</v>
      </c>
      <c r="J25" s="2">
        <f>TREND(Calibration!$A$2:$A$4,Calibration!$B$2:$B$4,C25)</f>
        <v>408.89608553724361</v>
      </c>
      <c r="K25" s="2">
        <f>TREND(Calibration!$A$2:$A$4,Calibration!$C$2:$C$4,E25)</f>
        <v>957.35370434030028</v>
      </c>
      <c r="L25" s="2">
        <f>TREND(Calibration!$A$2:$A$4,Calibration!$D$2:$D$4,G25)</f>
        <v>446.27624229567851</v>
      </c>
    </row>
    <row r="26" spans="1:12" x14ac:dyDescent="0.25">
      <c r="A26">
        <v>120035</v>
      </c>
      <c r="B26">
        <v>13.44799995</v>
      </c>
      <c r="C26">
        <v>0.63510001000000005</v>
      </c>
      <c r="D26">
        <v>1263.90002441</v>
      </c>
      <c r="E26">
        <v>2.1147999799999999</v>
      </c>
      <c r="F26">
        <v>1102.7220459</v>
      </c>
      <c r="G26">
        <v>1.1901999700000001</v>
      </c>
      <c r="H26">
        <v>9.9000003020963209E+37</v>
      </c>
      <c r="J26" s="2">
        <f>TREND(Calibration!$A$2:$A$4,Calibration!$B$2:$B$4,C26)</f>
        <v>406.258590981498</v>
      </c>
      <c r="K26" s="2">
        <f>TREND(Calibration!$A$2:$A$4,Calibration!$C$2:$C$4,E26)</f>
        <v>835.85662210892008</v>
      </c>
      <c r="L26" s="2">
        <f>TREND(Calibration!$A$2:$A$4,Calibration!$D$2:$D$4,G26)</f>
        <v>449.61534076381082</v>
      </c>
    </row>
    <row r="27" spans="1:12" x14ac:dyDescent="0.25">
      <c r="A27">
        <v>125035</v>
      </c>
      <c r="B27">
        <v>13.60700035</v>
      </c>
      <c r="C27">
        <v>0.63990002999999995</v>
      </c>
      <c r="D27">
        <v>653.79901123000002</v>
      </c>
      <c r="E27">
        <v>2.1607000799999998</v>
      </c>
      <c r="F27">
        <v>9.9000003020963209E+37</v>
      </c>
      <c r="G27">
        <v>1.20379996</v>
      </c>
      <c r="H27">
        <v>1042.52404785</v>
      </c>
      <c r="J27" s="2">
        <f>TREND(Calibration!$A$2:$A$4,Calibration!$B$2:$B$4,C27)</f>
        <v>409.2027832181189</v>
      </c>
      <c r="K27" s="2">
        <f>TREND(Calibration!$A$2:$A$4,Calibration!$C$2:$C$4,E27)</f>
        <v>854.42713824500606</v>
      </c>
      <c r="L27" s="2">
        <f>TREND(Calibration!$A$2:$A$4,Calibration!$D$2:$D$4,G27)</f>
        <v>455.22178648674037</v>
      </c>
    </row>
    <row r="28" spans="1:12" x14ac:dyDescent="0.25">
      <c r="A28">
        <v>130036</v>
      </c>
      <c r="B28">
        <v>13.68799973</v>
      </c>
      <c r="C28">
        <v>0.63829999999999998</v>
      </c>
      <c r="D28">
        <v>1089.1169433600001</v>
      </c>
      <c r="E28">
        <v>2.2887000999999998</v>
      </c>
      <c r="F28">
        <v>9.9000003020963209E+37</v>
      </c>
      <c r="G28">
        <v>1.20700002</v>
      </c>
      <c r="H28">
        <v>1049.5090332</v>
      </c>
      <c r="J28" s="2">
        <f>TREND(Calibration!$A$2:$A$4,Calibration!$B$2:$B$4,C28)</f>
        <v>408.22137149392597</v>
      </c>
      <c r="K28" s="2">
        <f>TREND(Calibration!$A$2:$A$4,Calibration!$C$2:$C$4,E28)</f>
        <v>906.21409375990322</v>
      </c>
      <c r="L28" s="2">
        <f>TREND(Calibration!$A$2:$A$4,Calibration!$D$2:$D$4,G28)</f>
        <v>456.54097589056477</v>
      </c>
    </row>
    <row r="29" spans="1:12" x14ac:dyDescent="0.25">
      <c r="A29">
        <v>135036</v>
      </c>
      <c r="B29">
        <v>13.71700001</v>
      </c>
      <c r="C29">
        <v>0.63719999999999999</v>
      </c>
      <c r="D29">
        <v>1327.3060302700001</v>
      </c>
      <c r="E29">
        <v>2.2130999600000001</v>
      </c>
      <c r="F29">
        <v>9.9000003020963209E+37</v>
      </c>
      <c r="G29">
        <v>1.2274999600000001</v>
      </c>
      <c r="H29">
        <v>1110.5959472699999</v>
      </c>
      <c r="J29" s="2">
        <f>TREND(Calibration!$A$2:$A$4,Calibration!$B$2:$B$4,C29)</f>
        <v>407.5466635843166</v>
      </c>
      <c r="K29" s="2">
        <f>TREND(Calibration!$A$2:$A$4,Calibration!$C$2:$C$4,E29)</f>
        <v>875.62737129611003</v>
      </c>
      <c r="L29" s="2">
        <f>TREND(Calibration!$A$2:$A$4,Calibration!$D$2:$D$4,G29)</f>
        <v>464.99184982012747</v>
      </c>
    </row>
    <row r="30" spans="1:12" x14ac:dyDescent="0.25">
      <c r="A30">
        <v>140036</v>
      </c>
      <c r="B30">
        <v>13.72999954</v>
      </c>
      <c r="C30">
        <v>0.63559997000000001</v>
      </c>
      <c r="D30">
        <v>9.9000003020963209E+37</v>
      </c>
      <c r="E30">
        <v>1.9214999699999999</v>
      </c>
      <c r="F30">
        <v>1189.18395996</v>
      </c>
      <c r="G30">
        <v>1.2361999800000001</v>
      </c>
      <c r="H30">
        <v>1217.33496094</v>
      </c>
      <c r="J30" s="2">
        <f>TREND(Calibration!$A$2:$A$4,Calibration!$B$2:$B$4,C30)</f>
        <v>406.56525186012368</v>
      </c>
      <c r="K30" s="2">
        <f>TREND(Calibration!$A$2:$A$4,Calibration!$C$2:$C$4,E30)</f>
        <v>757.65023574351812</v>
      </c>
      <c r="L30" s="2">
        <f>TREND(Calibration!$A$2:$A$4,Calibration!$D$2:$D$4,G30)</f>
        <v>468.57833701007411</v>
      </c>
    </row>
    <row r="31" spans="1:12" x14ac:dyDescent="0.25">
      <c r="A31">
        <v>145036</v>
      </c>
      <c r="B31">
        <v>13.71700001</v>
      </c>
      <c r="C31">
        <v>0.63829999999999998</v>
      </c>
      <c r="D31">
        <v>1074.9659423799999</v>
      </c>
      <c r="E31">
        <v>1.8793</v>
      </c>
      <c r="F31">
        <v>1314.4520263700001</v>
      </c>
      <c r="G31">
        <v>1.23670006</v>
      </c>
      <c r="H31">
        <v>1037.83105469</v>
      </c>
      <c r="J31" s="2">
        <f>TREND(Calibration!$A$2:$A$4,Calibration!$B$2:$B$4,C31)</f>
        <v>408.22137149392597</v>
      </c>
      <c r="K31" s="2">
        <f>TREND(Calibration!$A$2:$A$4,Calibration!$C$2:$C$4,E31)</f>
        <v>740.57673865250206</v>
      </c>
      <c r="L31" s="2">
        <f>TREND(Calibration!$A$2:$A$4,Calibration!$D$2:$D$4,G31)</f>
        <v>468.78448946879809</v>
      </c>
    </row>
    <row r="32" spans="1:12" x14ac:dyDescent="0.25">
      <c r="A32">
        <v>150036</v>
      </c>
      <c r="B32">
        <v>13.649000170000001</v>
      </c>
      <c r="C32">
        <v>0.63450002999999999</v>
      </c>
      <c r="D32">
        <v>1052.3360595700001</v>
      </c>
      <c r="E32">
        <v>2.4669001100000001</v>
      </c>
      <c r="F32">
        <v>9.9000003020963209E+37</v>
      </c>
      <c r="G32">
        <v>1.2443000099999999</v>
      </c>
      <c r="H32">
        <v>1006.61199951</v>
      </c>
      <c r="J32" s="2">
        <f>TREND(Calibration!$A$2:$A$4,Calibration!$B$2:$B$4,C32)</f>
        <v>405.89058075276398</v>
      </c>
      <c r="K32" s="2">
        <f>TREND(Calibration!$A$2:$A$4,Calibration!$C$2:$C$4,E32)</f>
        <v>978.31123867147642</v>
      </c>
      <c r="L32" s="2">
        <f>TREND(Calibration!$A$2:$A$4,Calibration!$D$2:$D$4,G32)</f>
        <v>471.91748494688147</v>
      </c>
    </row>
    <row r="33" spans="1:12" x14ac:dyDescent="0.25">
      <c r="A33">
        <v>155037</v>
      </c>
      <c r="B33">
        <v>13.61699963</v>
      </c>
      <c r="C33">
        <v>0.63239997999999997</v>
      </c>
      <c r="D33">
        <v>9.9000003020963209E+37</v>
      </c>
      <c r="E33">
        <v>3.0230999000000001</v>
      </c>
      <c r="F33">
        <v>9.9000003020963209E+37</v>
      </c>
      <c r="G33">
        <v>1.2398999900000001</v>
      </c>
      <c r="H33">
        <v>9.9000003020963209E+37</v>
      </c>
      <c r="J33" s="2">
        <f>TREND(Calibration!$A$2:$A$4,Calibration!$B$2:$B$4,C33)</f>
        <v>404.60247134769565</v>
      </c>
      <c r="K33" s="2">
        <f>TREND(Calibration!$A$2:$A$4,Calibration!$C$2:$C$4,E33)</f>
        <v>1203.3416236833316</v>
      </c>
      <c r="L33" s="2">
        <f>TREND(Calibration!$A$2:$A$4,Calibration!$D$2:$D$4,G33)</f>
        <v>470.10362528155787</v>
      </c>
    </row>
    <row r="34" spans="1:12" x14ac:dyDescent="0.25">
      <c r="A34">
        <v>160036</v>
      </c>
      <c r="B34">
        <v>13.614000320000001</v>
      </c>
      <c r="C34">
        <v>0.63020003000000002</v>
      </c>
      <c r="D34">
        <v>750.98199463000003</v>
      </c>
      <c r="E34">
        <v>2.4042999699999998</v>
      </c>
      <c r="F34">
        <v>9.9000003020963209E+37</v>
      </c>
      <c r="G34">
        <v>1.24319994</v>
      </c>
      <c r="H34">
        <v>1097.6269531200001</v>
      </c>
      <c r="J34" s="2">
        <f>TREND(Calibration!$A$2:$A$4,Calibration!$B$2:$B$4,C34)</f>
        <v>403.25308619701838</v>
      </c>
      <c r="K34" s="2">
        <f>TREND(Calibration!$A$2:$A$4,Calibration!$C$2:$C$4,E34)</f>
        <v>952.98412805535031</v>
      </c>
      <c r="L34" s="2">
        <f>TREND(Calibration!$A$2:$A$4,Calibration!$D$2:$D$4,G34)</f>
        <v>471.46399323501817</v>
      </c>
    </row>
    <row r="35" spans="1:12" x14ac:dyDescent="0.25">
      <c r="A35">
        <v>165036</v>
      </c>
      <c r="B35">
        <v>13.6590004</v>
      </c>
      <c r="C35">
        <v>0.63510001000000005</v>
      </c>
      <c r="D35">
        <v>968.87902831999997</v>
      </c>
      <c r="E35">
        <v>2.7866001100000002</v>
      </c>
      <c r="F35">
        <v>9.9000003020963209E+37</v>
      </c>
      <c r="G35">
        <v>1.25880003</v>
      </c>
      <c r="H35">
        <v>1368.80505371</v>
      </c>
      <c r="J35" s="2">
        <f>TREND(Calibration!$A$2:$A$4,Calibration!$B$2:$B$4,C35)</f>
        <v>406.258590981498</v>
      </c>
      <c r="K35" s="2">
        <f>TREND(Calibration!$A$2:$A$4,Calibration!$C$2:$C$4,E35)</f>
        <v>1107.65723157142</v>
      </c>
      <c r="L35" s="2">
        <f>TREND(Calibration!$A$2:$A$4,Calibration!$D$2:$D$4,G35)</f>
        <v>477.89495810027302</v>
      </c>
    </row>
    <row r="36" spans="1:12" x14ac:dyDescent="0.25">
      <c r="A36">
        <v>170038</v>
      </c>
      <c r="B36">
        <v>13.74699974</v>
      </c>
      <c r="C36">
        <v>0.63020003000000002</v>
      </c>
      <c r="D36">
        <v>224.48699951</v>
      </c>
      <c r="E36">
        <v>3.1268000599999999</v>
      </c>
      <c r="F36">
        <v>9.9000003020963209E+37</v>
      </c>
      <c r="G36">
        <v>1.2712999599999999</v>
      </c>
      <c r="H36">
        <v>697.45800781000003</v>
      </c>
      <c r="J36" s="2">
        <f>TREND(Calibration!$A$2:$A$4,Calibration!$B$2:$B$4,C36)</f>
        <v>403.25308619701838</v>
      </c>
      <c r="K36" s="2">
        <f>TREND(Calibration!$A$2:$A$4,Calibration!$C$2:$C$4,E36)</f>
        <v>1245.2972075403318</v>
      </c>
      <c r="L36" s="2">
        <f>TREND(Calibration!$A$2:$A$4,Calibration!$D$2:$D$4,G36)</f>
        <v>483.04791623372887</v>
      </c>
    </row>
    <row r="37" spans="1:12" x14ac:dyDescent="0.25">
      <c r="A37">
        <v>175036</v>
      </c>
      <c r="B37">
        <v>13.795000079999999</v>
      </c>
      <c r="C37">
        <v>0.63400000000000001</v>
      </c>
      <c r="D37">
        <v>1169.59802246</v>
      </c>
      <c r="E37">
        <v>3.69390011</v>
      </c>
      <c r="F37">
        <v>9.9000003020963209E+37</v>
      </c>
      <c r="G37">
        <v>1.2848000500000001</v>
      </c>
      <c r="H37">
        <v>9.9000003020963209E+37</v>
      </c>
      <c r="J37" s="2">
        <f>TREND(Calibration!$A$2:$A$4,Calibration!$B$2:$B$4,C37)</f>
        <v>405.58387693818037</v>
      </c>
      <c r="K37" s="2">
        <f>TREND(Calibration!$A$2:$A$4,Calibration!$C$2:$C$4,E37)</f>
        <v>1474.7376799859298</v>
      </c>
      <c r="L37" s="2">
        <f>TREND(Calibration!$A$2:$A$4,Calibration!$D$2:$D$4,G37)</f>
        <v>488.61317928463302</v>
      </c>
    </row>
    <row r="38" spans="1:12" x14ac:dyDescent="0.25">
      <c r="A38">
        <v>180037</v>
      </c>
      <c r="B38">
        <v>13.82800007</v>
      </c>
      <c r="C38">
        <v>0.64259999999999995</v>
      </c>
      <c r="D38">
        <v>449</v>
      </c>
      <c r="E38">
        <v>2.47340012</v>
      </c>
      <c r="F38">
        <v>9.9000003020963209E+37</v>
      </c>
      <c r="G38">
        <v>1.2949999599999999</v>
      </c>
      <c r="H38">
        <v>1064.00598145</v>
      </c>
      <c r="J38" s="2">
        <f>TREND(Calibration!$A$2:$A$4,Calibration!$B$2:$B$4,C38)</f>
        <v>410.85886604967158</v>
      </c>
      <c r="K38" s="2">
        <f>TREND(Calibration!$A$2:$A$4,Calibration!$C$2:$C$4,E38)</f>
        <v>980.94104864116525</v>
      </c>
      <c r="L38" s="2">
        <f>TREND(Calibration!$A$2:$A$4,Calibration!$D$2:$D$4,G38)</f>
        <v>492.81797956711603</v>
      </c>
    </row>
    <row r="39" spans="1:12" x14ac:dyDescent="0.25">
      <c r="A39">
        <v>185037</v>
      </c>
      <c r="B39">
        <v>13.824000359999999</v>
      </c>
      <c r="C39">
        <v>0.63620001000000004</v>
      </c>
      <c r="D39">
        <v>9.9000003020963209E+37</v>
      </c>
      <c r="E39">
        <v>2.98970008</v>
      </c>
      <c r="F39">
        <v>9.9000003020963209E+37</v>
      </c>
      <c r="G39">
        <v>1.2949999599999999</v>
      </c>
      <c r="H39">
        <v>9.9000003020963209E+37</v>
      </c>
      <c r="J39" s="2">
        <f>TREND(Calibration!$A$2:$A$4,Calibration!$B$2:$B$4,C39)</f>
        <v>406.93329889110737</v>
      </c>
      <c r="K39" s="2">
        <f>TREND(Calibration!$A$2:$A$4,Calibration!$C$2:$C$4,E39)</f>
        <v>1189.8285399154886</v>
      </c>
      <c r="L39" s="2">
        <f>TREND(Calibration!$A$2:$A$4,Calibration!$D$2:$D$4,G39)</f>
        <v>492.81797956711603</v>
      </c>
    </row>
    <row r="40" spans="1:12" x14ac:dyDescent="0.25">
      <c r="A40">
        <v>190037</v>
      </c>
      <c r="B40">
        <v>13.7840004</v>
      </c>
      <c r="C40">
        <v>0.63349997999999996</v>
      </c>
      <c r="D40">
        <v>653.99902343999997</v>
      </c>
      <c r="E40">
        <v>2.6473</v>
      </c>
      <c r="F40">
        <v>9.9000003020963209E+37</v>
      </c>
      <c r="G40">
        <v>1.2956000599999999</v>
      </c>
      <c r="H40">
        <v>1226.20996094</v>
      </c>
      <c r="J40" s="2">
        <f>TREND(Calibration!$A$2:$A$4,Calibration!$B$2:$B$4,C40)</f>
        <v>405.27717925730502</v>
      </c>
      <c r="K40" s="2">
        <f>TREND(Calibration!$A$2:$A$4,Calibration!$C$2:$C$4,E40)</f>
        <v>1051.2984231916221</v>
      </c>
      <c r="L40" s="2">
        <f>TREND(Calibration!$A$2:$A$4,Calibration!$D$2:$D$4,G40)</f>
        <v>493.06536416654069</v>
      </c>
    </row>
    <row r="41" spans="1:12" x14ac:dyDescent="0.25">
      <c r="A41">
        <v>195037</v>
      </c>
      <c r="B41">
        <v>13.74199963</v>
      </c>
      <c r="C41">
        <v>0.63290000000000002</v>
      </c>
      <c r="D41">
        <v>715.16101074000005</v>
      </c>
      <c r="E41">
        <v>2.6602001199999998</v>
      </c>
      <c r="F41">
        <v>9.9000003020963209E+37</v>
      </c>
      <c r="G41">
        <v>1.2949999599999999</v>
      </c>
      <c r="H41">
        <v>9.9000003020963209E+37</v>
      </c>
      <c r="J41" s="2">
        <f>TREND(Calibration!$A$2:$A$4,Calibration!$B$2:$B$4,C41)</f>
        <v>404.90916902857106</v>
      </c>
      <c r="K41" s="2">
        <f>TREND(Calibration!$A$2:$A$4,Calibration!$C$2:$C$4,E41)</f>
        <v>1056.5176250368784</v>
      </c>
      <c r="L41" s="2">
        <f>TREND(Calibration!$A$2:$A$4,Calibration!$D$2:$D$4,G41)</f>
        <v>492.81797956711603</v>
      </c>
    </row>
    <row r="42" spans="1:12" x14ac:dyDescent="0.25">
      <c r="A42">
        <v>200038</v>
      </c>
      <c r="B42">
        <v>13.64500046</v>
      </c>
      <c r="C42">
        <v>0.63940001000000002</v>
      </c>
      <c r="D42">
        <v>773.68798828000001</v>
      </c>
      <c r="E42">
        <v>2.29629993</v>
      </c>
      <c r="F42">
        <v>1194.2969970700001</v>
      </c>
      <c r="G42">
        <v>1.2992999599999999</v>
      </c>
      <c r="H42">
        <v>9.9000003020963209E+37</v>
      </c>
      <c r="J42" s="2">
        <f>TREND(Calibration!$A$2:$A$4,Calibration!$B$2:$B$4,C42)</f>
        <v>408.89608553724361</v>
      </c>
      <c r="K42" s="2">
        <f>TREND(Calibration!$A$2:$A$4,Calibration!$C$2:$C$4,E42)</f>
        <v>909.28887498361553</v>
      </c>
      <c r="L42" s="2">
        <f>TREND(Calibration!$A$2:$A$4,Calibration!$D$2:$D$4,G42)</f>
        <v>494.590607091739</v>
      </c>
    </row>
    <row r="43" spans="1:12" x14ac:dyDescent="0.25">
      <c r="A43">
        <v>205037</v>
      </c>
      <c r="B43">
        <v>13.602000240000001</v>
      </c>
      <c r="C43">
        <v>0.63990002999999995</v>
      </c>
      <c r="D43">
        <v>824.375</v>
      </c>
      <c r="E43">
        <v>2.4895999400000002</v>
      </c>
      <c r="F43">
        <v>1309.41894531</v>
      </c>
      <c r="G43">
        <v>1.3004000200000001</v>
      </c>
      <c r="H43">
        <v>1264.01599121</v>
      </c>
      <c r="J43" s="2">
        <f>TREND(Calibration!$A$2:$A$4,Calibration!$B$2:$B$4,C43)</f>
        <v>409.2027832181189</v>
      </c>
      <c r="K43" s="2">
        <f>TREND(Calibration!$A$2:$A$4,Calibration!$C$2:$C$4,E43)</f>
        <v>987.4952613490176</v>
      </c>
      <c r="L43" s="2">
        <f>TREND(Calibration!$A$2:$A$4,Calibration!$D$2:$D$4,G43)</f>
        <v>495.04409468121264</v>
      </c>
    </row>
    <row r="44" spans="1:12" x14ac:dyDescent="0.25">
      <c r="A44">
        <v>210038</v>
      </c>
      <c r="B44">
        <v>13.600000380000001</v>
      </c>
      <c r="C44">
        <v>0.63779998000000004</v>
      </c>
      <c r="D44">
        <v>1319.8709716799999</v>
      </c>
      <c r="E44">
        <v>1.7897000300000001</v>
      </c>
      <c r="F44">
        <v>626.32598876999998</v>
      </c>
      <c r="G44">
        <v>1.2992999599999999</v>
      </c>
      <c r="H44">
        <v>9.9000003020963209E+37</v>
      </c>
      <c r="J44" s="2">
        <f>TREND(Calibration!$A$2:$A$4,Calibration!$B$2:$B$4,C44)</f>
        <v>407.91467381305068</v>
      </c>
      <c r="K44" s="2">
        <f>TREND(Calibration!$A$2:$A$4,Calibration!$C$2:$C$4,E44)</f>
        <v>704.32588759383725</v>
      </c>
      <c r="L44" s="2">
        <f>TREND(Calibration!$A$2:$A$4,Calibration!$D$2:$D$4,G44)</f>
        <v>494.590607091739</v>
      </c>
    </row>
    <row r="45" spans="1:12" x14ac:dyDescent="0.25">
      <c r="A45">
        <v>215037</v>
      </c>
      <c r="B45">
        <v>13.61900043</v>
      </c>
      <c r="C45">
        <v>0.63719999999999999</v>
      </c>
      <c r="D45">
        <v>1158.32299805</v>
      </c>
      <c r="E45">
        <v>1.8766000300000001</v>
      </c>
      <c r="F45">
        <v>595.61499022999999</v>
      </c>
      <c r="G45">
        <v>1.3014999599999999</v>
      </c>
      <c r="H45">
        <v>9.9000003020963209E+37</v>
      </c>
      <c r="J45" s="2">
        <f>TREND(Calibration!$A$2:$A$4,Calibration!$B$2:$B$4,C45)</f>
        <v>407.5466635843166</v>
      </c>
      <c r="K45" s="2">
        <f>TREND(Calibration!$A$2:$A$4,Calibration!$C$2:$C$4,E45)</f>
        <v>739.48436986785998</v>
      </c>
      <c r="L45" s="2">
        <f>TREND(Calibration!$A$2:$A$4,Calibration!$D$2:$D$4,G45)</f>
        <v>495.49753280201116</v>
      </c>
    </row>
    <row r="46" spans="1:12" x14ac:dyDescent="0.25">
      <c r="A46">
        <v>220039</v>
      </c>
      <c r="B46">
        <v>13.664999959999999</v>
      </c>
      <c r="C46">
        <v>0.64050001000000001</v>
      </c>
      <c r="D46">
        <v>1024.9420166</v>
      </c>
      <c r="E46">
        <v>2.3659000400000001</v>
      </c>
      <c r="F46">
        <v>1260.2480468700001</v>
      </c>
      <c r="G46">
        <v>1.3052999999999999</v>
      </c>
      <c r="H46">
        <v>9.9000003020963209E+37</v>
      </c>
      <c r="J46" s="2">
        <f>TREND(Calibration!$A$2:$A$4,Calibration!$B$2:$B$4,C46)</f>
        <v>409.57079344685292</v>
      </c>
      <c r="K46" s="2">
        <f>TREND(Calibration!$A$2:$A$4,Calibration!$C$2:$C$4,E46)</f>
        <v>937.44807214938123</v>
      </c>
      <c r="L46" s="2">
        <f>TREND(Calibration!$A$2:$A$4,Calibration!$D$2:$D$4,G46)</f>
        <v>497.06405733658517</v>
      </c>
    </row>
    <row r="47" spans="1:12" x14ac:dyDescent="0.25">
      <c r="A47">
        <v>225037</v>
      </c>
      <c r="B47">
        <v>13.708999629999999</v>
      </c>
      <c r="C47">
        <v>0.63400000000000001</v>
      </c>
      <c r="D47">
        <v>1143.0920410199999</v>
      </c>
      <c r="E47">
        <v>1.82319999</v>
      </c>
      <c r="F47">
        <v>786.70300293000003</v>
      </c>
      <c r="G47">
        <v>1.31449997</v>
      </c>
      <c r="H47">
        <v>1339.8540039100001</v>
      </c>
      <c r="J47" s="2">
        <f>TREND(Calibration!$A$2:$A$4,Calibration!$B$2:$B$4,C47)</f>
        <v>405.58387693818037</v>
      </c>
      <c r="K47" s="2">
        <f>TREND(Calibration!$A$2:$A$4,Calibration!$C$2:$C$4,E47)</f>
        <v>717.87948655632829</v>
      </c>
      <c r="L47" s="2">
        <f>TREND(Calibration!$A$2:$A$4,Calibration!$D$2:$D$4,G47)</f>
        <v>500.85664339419122</v>
      </c>
    </row>
    <row r="48" spans="1:12" x14ac:dyDescent="0.25">
      <c r="A48">
        <v>230039</v>
      </c>
      <c r="B48">
        <v>13.78800011</v>
      </c>
      <c r="C48">
        <v>0.63510001000000005</v>
      </c>
      <c r="D48">
        <v>835.85498046999999</v>
      </c>
      <c r="E48">
        <v>1.97710001</v>
      </c>
      <c r="F48">
        <v>921.66699218999997</v>
      </c>
      <c r="G48">
        <v>1.3161</v>
      </c>
      <c r="H48">
        <v>9.9000003020963209E+37</v>
      </c>
      <c r="J48" s="2">
        <f>TREND(Calibration!$A$2:$A$4,Calibration!$B$2:$B$4,C48)</f>
        <v>406.258590981498</v>
      </c>
      <c r="K48" s="2">
        <f>TREND(Calibration!$A$2:$A$4,Calibration!$C$2:$C$4,E48)</f>
        <v>780.1452072138859</v>
      </c>
      <c r="L48" s="2">
        <f>TREND(Calibration!$A$2:$A$4,Calibration!$D$2:$D$4,G48)</f>
        <v>501.51623809610339</v>
      </c>
    </row>
    <row r="49" spans="1:12" x14ac:dyDescent="0.25">
      <c r="A49">
        <v>235037</v>
      </c>
      <c r="B49">
        <v>13.82699966</v>
      </c>
      <c r="C49">
        <v>0.63239997999999997</v>
      </c>
      <c r="D49">
        <v>662.96899413999995</v>
      </c>
      <c r="E49">
        <v>1.8027000399999999</v>
      </c>
      <c r="F49">
        <v>867.68298340000001</v>
      </c>
      <c r="G49">
        <v>1.3177000299999999</v>
      </c>
      <c r="H49">
        <v>9.9000003020963209E+37</v>
      </c>
      <c r="J49" s="2">
        <f>TREND(Calibration!$A$2:$A$4,Calibration!$B$2:$B$4,C49)</f>
        <v>404.60247134769565</v>
      </c>
      <c r="K49" s="2">
        <f>TREND(Calibration!$A$2:$A$4,Calibration!$C$2:$C$4,E49)</f>
        <v>709.5855034873598</v>
      </c>
      <c r="L49" s="2">
        <f>TREND(Calibration!$A$2:$A$4,Calibration!$D$2:$D$4,G49)</f>
        <v>502.17583279801556</v>
      </c>
    </row>
    <row r="50" spans="1:12" x14ac:dyDescent="0.25">
      <c r="A50">
        <v>240038</v>
      </c>
      <c r="B50">
        <v>13.838999749999999</v>
      </c>
      <c r="C50">
        <v>0.63779998000000004</v>
      </c>
      <c r="D50">
        <v>284.09100341999999</v>
      </c>
      <c r="E50">
        <v>1.6557999800000001</v>
      </c>
      <c r="F50">
        <v>9.9000003020963209E+37</v>
      </c>
      <c r="G50">
        <v>1.3181999900000001</v>
      </c>
      <c r="H50">
        <v>1290.58203125</v>
      </c>
      <c r="J50" s="2">
        <f>TREND(Calibration!$A$2:$A$4,Calibration!$B$2:$B$4,C50)</f>
        <v>407.91467381305068</v>
      </c>
      <c r="K50" s="2">
        <f>TREND(Calibration!$A$2:$A$4,Calibration!$C$2:$C$4,E50)</f>
        <v>650.15186533358667</v>
      </c>
      <c r="L50" s="2">
        <f>TREND(Calibration!$A$2:$A$4,Calibration!$D$2:$D$4,G50)</f>
        <v>502.38193578806465</v>
      </c>
    </row>
    <row r="51" spans="1:12" x14ac:dyDescent="0.25">
      <c r="A51">
        <v>245037</v>
      </c>
      <c r="B51">
        <v>13.803000450000001</v>
      </c>
      <c r="C51">
        <v>0.63510001000000005</v>
      </c>
      <c r="D51">
        <v>1167.3580322299999</v>
      </c>
      <c r="E51">
        <v>1.69519997</v>
      </c>
      <c r="F51">
        <v>939.37097168000003</v>
      </c>
      <c r="G51">
        <v>1.3187999699999999</v>
      </c>
      <c r="H51">
        <v>9.9000003020963209E+37</v>
      </c>
      <c r="J51" s="2">
        <f>TREND(Calibration!$A$2:$A$4,Calibration!$B$2:$B$4,C51)</f>
        <v>406.258590981498</v>
      </c>
      <c r="K51" s="2">
        <f>TREND(Calibration!$A$2:$A$4,Calibration!$C$2:$C$4,E51)</f>
        <v>666.09253104143102</v>
      </c>
      <c r="L51" s="2">
        <f>TREND(Calibration!$A$2:$A$4,Calibration!$D$2:$D$4,G51)</f>
        <v>502.62927091881409</v>
      </c>
    </row>
    <row r="52" spans="1:12" x14ac:dyDescent="0.25">
      <c r="A52">
        <v>250037</v>
      </c>
      <c r="B52">
        <v>13.79599953</v>
      </c>
      <c r="C52">
        <v>0.63400000000000001</v>
      </c>
      <c r="D52">
        <v>451.66400146000001</v>
      </c>
      <c r="E52">
        <v>1.6990000000000001</v>
      </c>
      <c r="F52">
        <v>9.9000003020963209E+37</v>
      </c>
      <c r="G52">
        <v>1.329</v>
      </c>
      <c r="H52">
        <v>1237.54296875</v>
      </c>
      <c r="J52" s="2">
        <f>TREND(Calibration!$A$2:$A$4,Calibration!$B$2:$B$4,C52)</f>
        <v>405.58387693818037</v>
      </c>
      <c r="K52" s="2">
        <f>TREND(Calibration!$A$2:$A$4,Calibration!$C$2:$C$4,E52)</f>
        <v>667.62996818062277</v>
      </c>
      <c r="L52" s="2">
        <f>TREND(Calibration!$A$2:$A$4,Calibration!$D$2:$D$4,G52)</f>
        <v>506.83412066997232</v>
      </c>
    </row>
    <row r="53" spans="1:12" x14ac:dyDescent="0.25">
      <c r="A53">
        <v>255037</v>
      </c>
      <c r="B53">
        <v>13.769000050000001</v>
      </c>
      <c r="C53">
        <v>0.63940001000000002</v>
      </c>
      <c r="D53">
        <v>144.94500732</v>
      </c>
      <c r="E53">
        <v>1.6081999499999999</v>
      </c>
      <c r="F53">
        <v>9.9000003020963209E+37</v>
      </c>
      <c r="G53">
        <v>1.32579994</v>
      </c>
      <c r="H53">
        <v>1123.54296875</v>
      </c>
      <c r="J53" s="2">
        <f>TREND(Calibration!$A$2:$A$4,Calibration!$B$2:$B$4,C53)</f>
        <v>408.89608553724361</v>
      </c>
      <c r="K53" s="2">
        <f>TREND(Calibration!$A$2:$A$4,Calibration!$C$2:$C$4,E53)</f>
        <v>630.89358212302329</v>
      </c>
      <c r="L53" s="2">
        <f>TREND(Calibration!$A$2:$A$4,Calibration!$D$2:$D$4,G53)</f>
        <v>505.51493126614787</v>
      </c>
    </row>
    <row r="54" spans="1:12" x14ac:dyDescent="0.25">
      <c r="A54">
        <v>260038</v>
      </c>
      <c r="B54">
        <v>13.77000046</v>
      </c>
      <c r="C54">
        <v>0.64209998000000001</v>
      </c>
      <c r="D54">
        <v>500.32000732</v>
      </c>
      <c r="E54">
        <v>1.54879999</v>
      </c>
      <c r="F54">
        <v>9.9000003020963209E+37</v>
      </c>
      <c r="G54">
        <v>1.3446999799999999</v>
      </c>
      <c r="H54">
        <v>971.35699463000003</v>
      </c>
      <c r="J54" s="2">
        <f>TREND(Calibration!$A$2:$A$4,Calibration!$B$2:$B$4,C54)</f>
        <v>410.55216836879629</v>
      </c>
      <c r="K54" s="2">
        <f>TREND(Calibration!$A$2:$A$4,Calibration!$C$2:$C$4,E54)</f>
        <v>606.86121801787181</v>
      </c>
      <c r="L54" s="2">
        <f>TREND(Calibration!$A$2:$A$4,Calibration!$D$2:$D$4,G54)</f>
        <v>513.30626408486307</v>
      </c>
    </row>
    <row r="55" spans="1:12" x14ac:dyDescent="0.25">
      <c r="A55">
        <v>265037</v>
      </c>
      <c r="B55">
        <v>13.824000359999999</v>
      </c>
      <c r="C55">
        <v>0.63889998000000003</v>
      </c>
      <c r="D55">
        <v>844.35198975000003</v>
      </c>
      <c r="E55">
        <v>1.53639996</v>
      </c>
      <c r="F55">
        <v>9.9000003020963209E+37</v>
      </c>
      <c r="G55">
        <v>1.34850001</v>
      </c>
      <c r="H55">
        <v>1020.19799805</v>
      </c>
      <c r="J55" s="2">
        <f>TREND(Calibration!$A$2:$A$4,Calibration!$B$2:$B$4,C55)</f>
        <v>408.58938172265999</v>
      </c>
      <c r="K55" s="2">
        <f>TREND(Calibration!$A$2:$A$4,Calibration!$C$2:$C$4,E55)</f>
        <v>601.84434534868478</v>
      </c>
      <c r="L55" s="2">
        <f>TREND(Calibration!$A$2:$A$4,Calibration!$D$2:$D$4,G55)</f>
        <v>514.87278449704752</v>
      </c>
    </row>
    <row r="56" spans="1:12" x14ac:dyDescent="0.25">
      <c r="A56">
        <v>270038</v>
      </c>
      <c r="B56">
        <v>13.86600018</v>
      </c>
      <c r="C56">
        <v>0.62699996999999996</v>
      </c>
      <c r="D56">
        <v>9.9000003020963209E+37</v>
      </c>
      <c r="E56">
        <v>1.52349997</v>
      </c>
      <c r="F56">
        <v>792.85900878999996</v>
      </c>
      <c r="G56">
        <v>1.3727999900000001</v>
      </c>
      <c r="H56">
        <v>9.9000003020963209E+37</v>
      </c>
      <c r="J56" s="2">
        <f>TREND(Calibration!$A$2:$A$4,Calibration!$B$2:$B$4,C56)</f>
        <v>401.29026274863241</v>
      </c>
      <c r="K56" s="2">
        <f>TREND(Calibration!$A$2:$A$4,Calibration!$C$2:$C$4,E56)</f>
        <v>596.625196099547</v>
      </c>
      <c r="L56" s="2">
        <f>TREND(Calibration!$A$2:$A$4,Calibration!$D$2:$D$4,G56)</f>
        <v>524.89018296118422</v>
      </c>
    </row>
    <row r="57" spans="1:12" x14ac:dyDescent="0.25">
      <c r="A57">
        <v>275039</v>
      </c>
      <c r="B57">
        <v>13.930999760000001</v>
      </c>
      <c r="C57">
        <v>0.63020003000000002</v>
      </c>
      <c r="D57">
        <v>861.06701659999999</v>
      </c>
      <c r="E57">
        <v>1.5099999900000001</v>
      </c>
      <c r="F57">
        <v>500.58700562000001</v>
      </c>
      <c r="G57">
        <v>1.3684999900000001</v>
      </c>
      <c r="H57">
        <v>9.9000003020963209E+37</v>
      </c>
      <c r="J57" s="2">
        <f>TREND(Calibration!$A$2:$A$4,Calibration!$B$2:$B$4,C57)</f>
        <v>403.25308619701838</v>
      </c>
      <c r="K57" s="2">
        <f>TREND(Calibration!$A$2:$A$4,Calibration!$C$2:$C$4,E57)</f>
        <v>591.16329958021834</v>
      </c>
      <c r="L57" s="2">
        <f>TREND(Calibration!$A$2:$A$4,Calibration!$D$2:$D$4,G57)</f>
        <v>523.11755543656125</v>
      </c>
    </row>
    <row r="58" spans="1:12" x14ac:dyDescent="0.25">
      <c r="A58">
        <v>280039</v>
      </c>
      <c r="B58">
        <v>13.98600006</v>
      </c>
      <c r="C58">
        <v>0.63559997000000001</v>
      </c>
      <c r="D58">
        <v>542.31799316000001</v>
      </c>
      <c r="E58">
        <v>1.6038999599999999</v>
      </c>
      <c r="F58">
        <v>662.16400146000001</v>
      </c>
      <c r="G58">
        <v>1.3787000199999999</v>
      </c>
      <c r="H58">
        <v>9.9000003020963209E+37</v>
      </c>
      <c r="J58" s="2">
        <f>TREND(Calibration!$A$2:$A$4,Calibration!$B$2:$B$4,C58)</f>
        <v>406.56525186012368</v>
      </c>
      <c r="K58" s="2">
        <f>TREND(Calibration!$A$2:$A$4,Calibration!$C$2:$C$4,E58)</f>
        <v>629.15386840388089</v>
      </c>
      <c r="L58" s="2">
        <f>TREND(Calibration!$A$2:$A$4,Calibration!$D$2:$D$4,G58)</f>
        <v>527.32240518771937</v>
      </c>
    </row>
    <row r="59" spans="1:12" x14ac:dyDescent="0.25">
      <c r="A59">
        <v>285039</v>
      </c>
      <c r="B59">
        <v>14.01500034</v>
      </c>
      <c r="C59">
        <v>0.63510001000000005</v>
      </c>
      <c r="D59">
        <v>395.58300781000003</v>
      </c>
      <c r="E59">
        <v>1.6050000200000001</v>
      </c>
      <c r="F59">
        <v>1118.5460205100001</v>
      </c>
      <c r="G59">
        <v>1.38030005</v>
      </c>
      <c r="H59">
        <v>9.9000003020963209E+37</v>
      </c>
      <c r="J59" s="2">
        <f>TREND(Calibration!$A$2:$A$4,Calibration!$B$2:$B$4,C59)</f>
        <v>406.258590981498</v>
      </c>
      <c r="K59" s="2">
        <f>TREND(Calibration!$A$2:$A$4,Calibration!$C$2:$C$4,E59)</f>
        <v>629.59893675843057</v>
      </c>
      <c r="L59" s="2">
        <f>TREND(Calibration!$A$2:$A$4,Calibration!$D$2:$D$4,G59)</f>
        <v>527.98199988963154</v>
      </c>
    </row>
    <row r="60" spans="1:12" x14ac:dyDescent="0.25">
      <c r="A60">
        <v>290039</v>
      </c>
      <c r="B60">
        <v>13.97900009</v>
      </c>
      <c r="C60">
        <v>0.63559997000000001</v>
      </c>
      <c r="D60">
        <v>753.05902100000003</v>
      </c>
      <c r="E60">
        <v>1.50510001</v>
      </c>
      <c r="F60">
        <v>924.45898437000005</v>
      </c>
      <c r="G60">
        <v>1.3819999700000001</v>
      </c>
      <c r="H60">
        <v>9.9000003020963209E+37</v>
      </c>
      <c r="J60" s="2">
        <f>TREND(Calibration!$A$2:$A$4,Calibration!$B$2:$B$4,C60)</f>
        <v>406.56525186012368</v>
      </c>
      <c r="K60" s="2">
        <f>TREND(Calibration!$A$2:$A$4,Calibration!$C$2:$C$4,E60)</f>
        <v>589.18083859088506</v>
      </c>
      <c r="L60" s="2">
        <f>TREND(Calibration!$A$2:$A$4,Calibration!$D$2:$D$4,G60)</f>
        <v>528.68277314117972</v>
      </c>
    </row>
    <row r="61" spans="1:12" x14ac:dyDescent="0.25">
      <c r="A61">
        <v>295050</v>
      </c>
      <c r="B61">
        <v>13.97900009</v>
      </c>
      <c r="C61">
        <v>0.63779998000000004</v>
      </c>
      <c r="D61">
        <v>207.15699767999999</v>
      </c>
      <c r="E61">
        <v>1.5255999600000001</v>
      </c>
      <c r="F61">
        <v>9.9000003020963209E+37</v>
      </c>
      <c r="G61">
        <v>1.38789999</v>
      </c>
      <c r="H61">
        <v>1055.9420166</v>
      </c>
      <c r="J61" s="2">
        <f>TREND(Calibration!$A$2:$A$4,Calibration!$B$2:$B$4,C61)</f>
        <v>407.91467381305068</v>
      </c>
      <c r="K61" s="2">
        <f>TREND(Calibration!$A$2:$A$4,Calibration!$C$2:$C$4,E61)</f>
        <v>597.47482165985343</v>
      </c>
      <c r="L61" s="2">
        <f>TREND(Calibration!$A$2:$A$4,Calibration!$D$2:$D$4,G61)</f>
        <v>531.11499124532531</v>
      </c>
    </row>
    <row r="62" spans="1:12" x14ac:dyDescent="0.25">
      <c r="A62">
        <v>300039</v>
      </c>
      <c r="B62">
        <v>13.90400028</v>
      </c>
      <c r="C62">
        <v>0.63990002999999995</v>
      </c>
      <c r="D62">
        <v>767.74102783000001</v>
      </c>
      <c r="E62">
        <v>1.48570001</v>
      </c>
      <c r="F62">
        <v>9.9000003020963209E+37</v>
      </c>
      <c r="G62">
        <v>1.3900999999999999</v>
      </c>
      <c r="H62">
        <v>1011.4710083</v>
      </c>
      <c r="J62" s="2">
        <f>TREND(Calibration!$A$2:$A$4,Calibration!$B$2:$B$4,C62)</f>
        <v>409.2027832181189</v>
      </c>
      <c r="K62" s="2">
        <f>TREND(Calibration!$A$2:$A$4,Calibration!$C$2:$C$4,E62)</f>
        <v>581.33187937205821</v>
      </c>
      <c r="L62" s="2">
        <f>TREND(Calibration!$A$2:$A$4,Calibration!$D$2:$D$4,G62)</f>
        <v>532.02192107798714</v>
      </c>
    </row>
    <row r="63" spans="1:12" x14ac:dyDescent="0.25">
      <c r="A63">
        <v>305040</v>
      </c>
      <c r="B63">
        <v>13.7840004</v>
      </c>
      <c r="C63">
        <v>0.63990002999999995</v>
      </c>
      <c r="D63">
        <v>9.9000003020963209E+37</v>
      </c>
      <c r="E63">
        <v>1.5450999700000001</v>
      </c>
      <c r="F63">
        <v>713.65100098000005</v>
      </c>
      <c r="G63">
        <v>1.3982000400000001</v>
      </c>
      <c r="H63">
        <v>9.9000003020963209E+37</v>
      </c>
      <c r="J63" s="2">
        <f>TREND(Calibration!$A$2:$A$4,Calibration!$B$2:$B$4,C63)</f>
        <v>409.2027832181189</v>
      </c>
      <c r="K63" s="2">
        <f>TREND(Calibration!$A$2:$A$4,Calibration!$C$2:$C$4,E63)</f>
        <v>605.36424347720981</v>
      </c>
      <c r="L63" s="2">
        <f>TREND(Calibration!$A$2:$A$4,Calibration!$D$2:$D$4,G63)</f>
        <v>535.36107313718423</v>
      </c>
    </row>
    <row r="64" spans="1:12" x14ac:dyDescent="0.25">
      <c r="A64">
        <v>310039</v>
      </c>
      <c r="B64">
        <v>13.82900047</v>
      </c>
      <c r="C64">
        <v>0.63779998000000004</v>
      </c>
      <c r="D64">
        <v>485.74398803999998</v>
      </c>
      <c r="E64">
        <v>1.51479995</v>
      </c>
      <c r="F64">
        <v>905.44299316000001</v>
      </c>
      <c r="G64">
        <v>1.40409994</v>
      </c>
      <c r="H64">
        <v>9.9000003020963209E+37</v>
      </c>
      <c r="J64" s="2">
        <f>TREND(Calibration!$A$2:$A$4,Calibration!$B$2:$B$4,C64)</f>
        <v>407.91467381305068</v>
      </c>
      <c r="K64" s="2">
        <f>TREND(Calibration!$A$2:$A$4,Calibration!$C$2:$C$4,E64)</f>
        <v>593.10529392516673</v>
      </c>
      <c r="L64" s="2">
        <f>TREND(Calibration!$A$2:$A$4,Calibration!$D$2:$D$4,G64)</f>
        <v>537.7932417726546</v>
      </c>
    </row>
    <row r="65" spans="1:12" x14ac:dyDescent="0.25">
      <c r="A65">
        <v>315038</v>
      </c>
      <c r="B65">
        <v>13.87199974</v>
      </c>
      <c r="C65">
        <v>0.63990002999999995</v>
      </c>
      <c r="D65">
        <v>685.97998046999999</v>
      </c>
      <c r="E65">
        <v>1.51269996</v>
      </c>
      <c r="F65">
        <v>1244.0539550799999</v>
      </c>
      <c r="G65">
        <v>1.4272999799999999</v>
      </c>
      <c r="H65">
        <v>1090.66796875</v>
      </c>
      <c r="J65" s="2">
        <f>TREND(Calibration!$A$2:$A$4,Calibration!$B$2:$B$4,C65)</f>
        <v>409.2027832181189</v>
      </c>
      <c r="K65" s="2">
        <f>TREND(Calibration!$A$2:$A$4,Calibration!$C$2:$C$4,E65)</f>
        <v>592.25566836486041</v>
      </c>
      <c r="L65" s="2">
        <f>TREND(Calibration!$A$2:$A$4,Calibration!$D$2:$D$4,G65)</f>
        <v>547.35720211599278</v>
      </c>
    </row>
    <row r="66" spans="1:12" x14ac:dyDescent="0.25">
      <c r="A66">
        <v>320038</v>
      </c>
      <c r="B66">
        <v>13.916999819999999</v>
      </c>
      <c r="C66">
        <v>0.63510001000000005</v>
      </c>
      <c r="D66">
        <v>9.9000003020963209E+37</v>
      </c>
      <c r="E66">
        <v>1.5110000400000001</v>
      </c>
      <c r="F66">
        <v>357.68600464000002</v>
      </c>
      <c r="G66">
        <v>1.43429995</v>
      </c>
      <c r="H66">
        <v>9.9000003020963209E+37</v>
      </c>
      <c r="J66" s="2">
        <f>TREND(Calibration!$A$2:$A$4,Calibration!$B$2:$B$4,C66)</f>
        <v>406.258590981498</v>
      </c>
      <c r="K66" s="2">
        <f>TREND(Calibration!$A$2:$A$4,Calibration!$C$2:$C$4,E66)</f>
        <v>591.56790533623837</v>
      </c>
      <c r="L66" s="2">
        <f>TREND(Calibration!$A$2:$A$4,Calibration!$D$2:$D$4,G66)</f>
        <v>550.24286246332656</v>
      </c>
    </row>
    <row r="67" spans="1:12" x14ac:dyDescent="0.25">
      <c r="A67">
        <v>325038</v>
      </c>
      <c r="B67">
        <v>13.963000299999999</v>
      </c>
      <c r="C67">
        <v>0.63290000000000002</v>
      </c>
      <c r="D67">
        <v>1112.1230468700001</v>
      </c>
      <c r="E67">
        <v>1.50890005</v>
      </c>
      <c r="F67">
        <v>392.36199950999998</v>
      </c>
      <c r="G67">
        <v>1.44780004</v>
      </c>
      <c r="H67">
        <v>9.9000003020963209E+37</v>
      </c>
      <c r="J67" s="2">
        <f>TREND(Calibration!$A$2:$A$4,Calibration!$B$2:$B$4,C67)</f>
        <v>404.90916902857106</v>
      </c>
      <c r="K67" s="2">
        <f>TREND(Calibration!$A$2:$A$4,Calibration!$C$2:$C$4,E67)</f>
        <v>590.71827977593193</v>
      </c>
      <c r="L67" s="2">
        <f>TREND(Calibration!$A$2:$A$4,Calibration!$D$2:$D$4,G67)</f>
        <v>555.80812551423048</v>
      </c>
    </row>
    <row r="68" spans="1:12" x14ac:dyDescent="0.25">
      <c r="A68">
        <v>330038</v>
      </c>
      <c r="B68">
        <v>14.04399967</v>
      </c>
      <c r="C68">
        <v>0.63559997000000001</v>
      </c>
      <c r="D68">
        <v>1221.88903809</v>
      </c>
      <c r="E68">
        <v>1.5116000199999999</v>
      </c>
      <c r="F68">
        <v>410.80499268</v>
      </c>
      <c r="G68">
        <v>1.4667999700000001</v>
      </c>
      <c r="H68">
        <v>9.9000003020963209E+37</v>
      </c>
      <c r="J68" s="2">
        <f>TREND(Calibration!$A$2:$A$4,Calibration!$B$2:$B$4,C68)</f>
        <v>406.56525186012368</v>
      </c>
      <c r="K68" s="2">
        <f>TREND(Calibration!$A$2:$A$4,Calibration!$C$2:$C$4,E68)</f>
        <v>591.8106485605739</v>
      </c>
      <c r="L68" s="2">
        <f>TREND(Calibration!$A$2:$A$4,Calibration!$D$2:$D$4,G68)</f>
        <v>563.6406368825817</v>
      </c>
    </row>
    <row r="69" spans="1:12" x14ac:dyDescent="0.25">
      <c r="A69">
        <v>335039</v>
      </c>
      <c r="B69">
        <v>14.086000439999999</v>
      </c>
      <c r="C69">
        <v>0.63990002999999995</v>
      </c>
      <c r="D69">
        <v>891.14202881000006</v>
      </c>
      <c r="E69">
        <v>1.7729999999999999</v>
      </c>
      <c r="F69">
        <v>641.71600341999999</v>
      </c>
      <c r="G69">
        <v>1.4770000000000001</v>
      </c>
      <c r="H69">
        <v>9.9000003020963209E+37</v>
      </c>
      <c r="J69" s="2">
        <f>TREND(Calibration!$A$2:$A$4,Calibration!$B$2:$B$4,C69)</f>
        <v>409.2027832181189</v>
      </c>
      <c r="K69" s="2">
        <f>TREND(Calibration!$A$2:$A$4,Calibration!$C$2:$C$4,E69)</f>
        <v>697.56929715965248</v>
      </c>
      <c r="L69" s="2">
        <f>TREND(Calibration!$A$2:$A$4,Calibration!$D$2:$D$4,G69)</f>
        <v>567.84548663373982</v>
      </c>
    </row>
    <row r="70" spans="1:12" x14ac:dyDescent="0.25">
      <c r="A70">
        <v>340038</v>
      </c>
      <c r="B70">
        <v>14.09899998</v>
      </c>
      <c r="C70">
        <v>0.63829999999999998</v>
      </c>
      <c r="D70">
        <v>1175.80505371</v>
      </c>
      <c r="E70">
        <v>1.68169999</v>
      </c>
      <c r="F70">
        <v>686.61999512</v>
      </c>
      <c r="G70">
        <v>1.47430003</v>
      </c>
      <c r="H70">
        <v>9.9000003020963209E+37</v>
      </c>
      <c r="J70" s="2">
        <f>TREND(Calibration!$A$2:$A$4,Calibration!$B$2:$B$4,C70)</f>
        <v>408.22137149392597</v>
      </c>
      <c r="K70" s="2">
        <f>TREND(Calibration!$A$2:$A$4,Calibration!$C$2:$C$4,E70)</f>
        <v>660.63063452210235</v>
      </c>
      <c r="L70" s="2">
        <f>TREND(Calibration!$A$2:$A$4,Calibration!$D$2:$D$4,G70)</f>
        <v>566.73245381102902</v>
      </c>
    </row>
    <row r="71" spans="1:12" x14ac:dyDescent="0.25">
      <c r="A71">
        <v>345038</v>
      </c>
      <c r="B71">
        <v>14.125</v>
      </c>
      <c r="C71">
        <v>0.63400000000000001</v>
      </c>
      <c r="D71">
        <v>883.125</v>
      </c>
      <c r="E71">
        <v>1.5893000399999999</v>
      </c>
      <c r="F71">
        <v>680.21002196999996</v>
      </c>
      <c r="G71">
        <v>1.4688999700000001</v>
      </c>
      <c r="H71">
        <v>9.9000003020963209E+37</v>
      </c>
      <c r="J71" s="2">
        <f>TREND(Calibration!$A$2:$A$4,Calibration!$B$2:$B$4,C71)</f>
        <v>405.58387693818037</v>
      </c>
      <c r="K71" s="2">
        <f>TREND(Calibration!$A$2:$A$4,Calibration!$C$2:$C$4,E71)</f>
        <v>623.24695208026571</v>
      </c>
      <c r="L71" s="2">
        <f>TREND(Calibration!$A$2:$A$4,Calibration!$D$2:$D$4,G71)</f>
        <v>564.5063386969324</v>
      </c>
    </row>
    <row r="72" spans="1:12" x14ac:dyDescent="0.25">
      <c r="A72">
        <v>350039</v>
      </c>
      <c r="B72">
        <v>14.083000180000001</v>
      </c>
      <c r="C72">
        <v>0.63290000000000002</v>
      </c>
      <c r="D72">
        <v>836.63702393000005</v>
      </c>
      <c r="E72">
        <v>1.6227999900000001</v>
      </c>
      <c r="F72">
        <v>532.42199706999997</v>
      </c>
      <c r="G72">
        <v>1.45700002</v>
      </c>
      <c r="H72">
        <v>9.9000003020963209E+37</v>
      </c>
      <c r="J72" s="2">
        <f>TREND(Calibration!$A$2:$A$4,Calibration!$B$2:$B$4,C72)</f>
        <v>404.90916902857106</v>
      </c>
      <c r="K72" s="2">
        <f>TREND(Calibration!$A$2:$A$4,Calibration!$C$2:$C$4,E72)</f>
        <v>636.80054699690163</v>
      </c>
      <c r="L72" s="2">
        <f>TREND(Calibration!$A$2:$A$4,Calibration!$D$2:$D$4,G72)</f>
        <v>559.6007156942261</v>
      </c>
    </row>
    <row r="73" spans="1:12" x14ac:dyDescent="0.25">
      <c r="A73">
        <v>355039</v>
      </c>
      <c r="B73">
        <v>14.07900047</v>
      </c>
      <c r="C73">
        <v>0.63450002999999999</v>
      </c>
      <c r="D73">
        <v>791.74597168000003</v>
      </c>
      <c r="E73">
        <v>1.5120999799999999</v>
      </c>
      <c r="F73">
        <v>567.94097899999997</v>
      </c>
      <c r="G73">
        <v>1.4576</v>
      </c>
      <c r="H73">
        <v>9.9000003020963209E+37</v>
      </c>
      <c r="J73" s="2">
        <f>TREND(Calibration!$A$2:$A$4,Calibration!$B$2:$B$4,C73)</f>
        <v>405.89058075276398</v>
      </c>
      <c r="K73" s="2">
        <f>TREND(Calibration!$A$2:$A$4,Calibration!$C$2:$C$4,E73)</f>
        <v>592.01292514052466</v>
      </c>
      <c r="L73" s="2">
        <f>TREND(Calibration!$A$2:$A$4,Calibration!$D$2:$D$4,G73)</f>
        <v>559.84805082497576</v>
      </c>
    </row>
    <row r="74" spans="1:12" x14ac:dyDescent="0.25">
      <c r="A74">
        <v>360038</v>
      </c>
      <c r="B74">
        <v>14.09599972</v>
      </c>
      <c r="C74">
        <v>0.63669997</v>
      </c>
      <c r="D74">
        <v>852.44799805000002</v>
      </c>
      <c r="E74">
        <v>1.57579994</v>
      </c>
      <c r="F74">
        <v>781.34399413999995</v>
      </c>
      <c r="G74">
        <v>1.4429999600000001</v>
      </c>
      <c r="H74">
        <v>1282.5040283200001</v>
      </c>
      <c r="J74" s="2">
        <f>TREND(Calibration!$A$2:$A$4,Calibration!$B$2:$B$4,C74)</f>
        <v>407.23995976973305</v>
      </c>
      <c r="K74" s="2">
        <f>TREND(Calibration!$A$2:$A$4,Calibration!$C$2:$C$4,E74)</f>
        <v>617.78500701067389</v>
      </c>
      <c r="L74" s="2">
        <f>TREND(Calibration!$A$2:$A$4,Calibration!$D$2:$D$4,G74)</f>
        <v>553.82934553088353</v>
      </c>
    </row>
    <row r="75" spans="1:12" x14ac:dyDescent="0.25">
      <c r="A75">
        <v>365038</v>
      </c>
      <c r="B75">
        <v>14.12800026</v>
      </c>
      <c r="C75">
        <v>0.63940001000000002</v>
      </c>
      <c r="D75">
        <v>1352.73498535</v>
      </c>
      <c r="E75">
        <v>1.67789996</v>
      </c>
      <c r="F75">
        <v>584.72399901999995</v>
      </c>
      <c r="G75">
        <v>1.4414000499999999</v>
      </c>
      <c r="H75">
        <v>9.9000003020963209E+37</v>
      </c>
      <c r="J75" s="2">
        <f>TREND(Calibration!$A$2:$A$4,Calibration!$B$2:$B$4,C75)</f>
        <v>408.89608553724361</v>
      </c>
      <c r="K75" s="2">
        <f>TREND(Calibration!$A$2:$A$4,Calibration!$C$2:$C$4,E75)</f>
        <v>659.09319738291072</v>
      </c>
      <c r="L75" s="2">
        <f>TREND(Calibration!$A$2:$A$4,Calibration!$D$2:$D$4,G75)</f>
        <v>553.16980029764636</v>
      </c>
    </row>
    <row r="76" spans="1:12" x14ac:dyDescent="0.25">
      <c r="A76">
        <v>370039</v>
      </c>
      <c r="B76">
        <v>14.18999958</v>
      </c>
      <c r="C76">
        <v>0.64160001</v>
      </c>
      <c r="D76">
        <v>1178.9620361299999</v>
      </c>
      <c r="E76">
        <v>1.59200001</v>
      </c>
      <c r="F76">
        <v>730.55401611000002</v>
      </c>
      <c r="G76">
        <v>1.44410002</v>
      </c>
      <c r="H76">
        <v>9.9000003020963209E+37</v>
      </c>
      <c r="J76" s="2">
        <f>TREND(Calibration!$A$2:$A$4,Calibration!$B$2:$B$4,C76)</f>
        <v>410.24550135646228</v>
      </c>
      <c r="K76" s="2">
        <f>TREND(Calibration!$A$2:$A$4,Calibration!$C$2:$C$4,E76)</f>
        <v>624.3393208649079</v>
      </c>
      <c r="L76" s="2">
        <f>TREND(Calibration!$A$2:$A$4,Calibration!$D$2:$D$4,G76)</f>
        <v>554.28283312035717</v>
      </c>
    </row>
    <row r="77" spans="1:12" x14ac:dyDescent="0.25">
      <c r="A77">
        <v>375038</v>
      </c>
      <c r="B77">
        <v>14.23499966</v>
      </c>
      <c r="C77">
        <v>0.64370000000000005</v>
      </c>
      <c r="D77">
        <v>1208.47302246</v>
      </c>
      <c r="E77">
        <v>1.55209994</v>
      </c>
      <c r="F77">
        <v>794.70800781000003</v>
      </c>
      <c r="G77">
        <v>1.4586000400000001</v>
      </c>
      <c r="H77">
        <v>9.9000003020963209E+37</v>
      </c>
      <c r="J77" s="2">
        <f>TREND(Calibration!$A$2:$A$4,Calibration!$B$2:$B$4,C77)</f>
        <v>411.53357395928094</v>
      </c>
      <c r="K77" s="2">
        <f>TREND(Calibration!$A$2:$A$4,Calibration!$C$2:$C$4,E77)</f>
        <v>608.19633002684952</v>
      </c>
      <c r="L77" s="2">
        <f>TREND(Calibration!$A$2:$A$4,Calibration!$D$2:$D$4,G77)</f>
        <v>560.26030627374871</v>
      </c>
    </row>
    <row r="78" spans="1:12" x14ac:dyDescent="0.25">
      <c r="A78">
        <v>380039</v>
      </c>
      <c r="B78">
        <v>14.23200035</v>
      </c>
      <c r="C78">
        <v>0.63829999999999998</v>
      </c>
      <c r="D78">
        <v>9.9000003020963209E+37</v>
      </c>
      <c r="E78">
        <v>1.56289995</v>
      </c>
      <c r="F78">
        <v>-6.5910000799999997</v>
      </c>
      <c r="G78">
        <v>1.4839999699999999</v>
      </c>
      <c r="H78">
        <v>9.9000003020963209E+37</v>
      </c>
      <c r="J78" s="2">
        <f>TREND(Calibration!$A$2:$A$4,Calibration!$B$2:$B$4,C78)</f>
        <v>408.22137149392597</v>
      </c>
      <c r="K78" s="2">
        <f>TREND(Calibration!$A$2:$A$4,Calibration!$C$2:$C$4,E78)</f>
        <v>612.56585776153611</v>
      </c>
      <c r="L78" s="2">
        <f>TREND(Calibration!$A$2:$A$4,Calibration!$D$2:$D$4,G78)</f>
        <v>570.73114698107349</v>
      </c>
    </row>
    <row r="79" spans="1:12" x14ac:dyDescent="0.25">
      <c r="A79">
        <v>385039</v>
      </c>
      <c r="B79">
        <v>14.25800037</v>
      </c>
      <c r="C79">
        <v>0.64209998000000001</v>
      </c>
      <c r="D79">
        <v>957.96002196999996</v>
      </c>
      <c r="E79">
        <v>1.6217000500000001</v>
      </c>
      <c r="F79">
        <v>1071.3110351600001</v>
      </c>
      <c r="G79">
        <v>1.5082999500000001</v>
      </c>
      <c r="H79">
        <v>1035.58105469</v>
      </c>
      <c r="J79" s="2">
        <f>TREND(Calibration!$A$2:$A$4,Calibration!$B$2:$B$4,C79)</f>
        <v>410.55216836879629</v>
      </c>
      <c r="K79" s="2">
        <f>TREND(Calibration!$A$2:$A$4,Calibration!$C$2:$C$4,E79)</f>
        <v>636.35552719261523</v>
      </c>
      <c r="L79" s="2">
        <f>TREND(Calibration!$A$2:$A$4,Calibration!$D$2:$D$4,G79)</f>
        <v>580.74854544521031</v>
      </c>
    </row>
    <row r="80" spans="1:12" x14ac:dyDescent="0.25">
      <c r="A80">
        <v>390039</v>
      </c>
      <c r="B80">
        <v>14.274000170000001</v>
      </c>
      <c r="C80">
        <v>0.64259999999999995</v>
      </c>
      <c r="D80">
        <v>1152.6130371100001</v>
      </c>
      <c r="E80">
        <v>1.6081999499999999</v>
      </c>
      <c r="F80">
        <v>949.43798828000001</v>
      </c>
      <c r="G80">
        <v>1.50129998</v>
      </c>
      <c r="H80">
        <v>9.9000003020963209E+37</v>
      </c>
      <c r="J80" s="2">
        <f>TREND(Calibration!$A$2:$A$4,Calibration!$B$2:$B$4,C80)</f>
        <v>410.85886604967158</v>
      </c>
      <c r="K80" s="2">
        <f>TREND(Calibration!$A$2:$A$4,Calibration!$C$2:$C$4,E80)</f>
        <v>630.89358212302329</v>
      </c>
      <c r="L80" s="2">
        <f>TREND(Calibration!$A$2:$A$4,Calibration!$D$2:$D$4,G80)</f>
        <v>577.86288509787653</v>
      </c>
    </row>
    <row r="81" spans="1:12" x14ac:dyDescent="0.25">
      <c r="A81">
        <v>395050</v>
      </c>
      <c r="B81">
        <v>14.21199989</v>
      </c>
      <c r="C81">
        <v>0.64370000000000005</v>
      </c>
      <c r="D81">
        <v>1010.4699707</v>
      </c>
      <c r="E81">
        <v>1.4602999699999999</v>
      </c>
      <c r="F81">
        <v>916.37701416000004</v>
      </c>
      <c r="G81">
        <v>1.5169999599999999</v>
      </c>
      <c r="H81">
        <v>9.9000003020963209E+37</v>
      </c>
      <c r="J81" s="2">
        <f>TREND(Calibration!$A$2:$A$4,Calibration!$B$2:$B$4,C81)</f>
        <v>411.53357395928094</v>
      </c>
      <c r="K81" s="2">
        <f>TREND(Calibration!$A$2:$A$4,Calibration!$C$2:$C$4,E81)</f>
        <v>571.05539080934852</v>
      </c>
      <c r="L81" s="2">
        <f>TREND(Calibration!$A$2:$A$4,Calibration!$D$2:$D$4,G81)</f>
        <v>584.33502851276728</v>
      </c>
    </row>
    <row r="82" spans="1:12" x14ac:dyDescent="0.25">
      <c r="A82">
        <v>400040</v>
      </c>
      <c r="B82">
        <v>14.1079998</v>
      </c>
      <c r="C82">
        <v>0.63889998000000003</v>
      </c>
      <c r="D82">
        <v>9.9000003020963209E+37</v>
      </c>
      <c r="E82">
        <v>1.58609998</v>
      </c>
      <c r="F82">
        <v>501.01998901000002</v>
      </c>
      <c r="G82">
        <v>1.50940001</v>
      </c>
      <c r="H82">
        <v>9.9000003020963209E+37</v>
      </c>
      <c r="J82" s="2">
        <f>TREND(Calibration!$A$2:$A$4,Calibration!$B$2:$B$4,C82)</f>
        <v>408.58938172265999</v>
      </c>
      <c r="K82" s="2">
        <f>TREND(Calibration!$A$2:$A$4,Calibration!$C$2:$C$4,E82)</f>
        <v>621.95225411955448</v>
      </c>
      <c r="L82" s="2">
        <f>TREND(Calibration!$A$2:$A$4,Calibration!$D$2:$D$4,G82)</f>
        <v>581.20203303468395</v>
      </c>
    </row>
    <row r="83" spans="1:12" x14ac:dyDescent="0.25">
      <c r="A83">
        <v>405039</v>
      </c>
      <c r="B83">
        <v>14.06999969</v>
      </c>
      <c r="C83">
        <v>0.63450002999999999</v>
      </c>
      <c r="D83">
        <v>938.86901854999996</v>
      </c>
      <c r="E83">
        <v>1.5893000399999999</v>
      </c>
      <c r="F83">
        <v>928.73999022999999</v>
      </c>
      <c r="G83">
        <v>1.50129998</v>
      </c>
      <c r="H83">
        <v>9.9000003020963209E+37</v>
      </c>
      <c r="J83" s="2">
        <f>TREND(Calibration!$A$2:$A$4,Calibration!$B$2:$B$4,C83)</f>
        <v>405.89058075276398</v>
      </c>
      <c r="K83" s="2">
        <f>TREND(Calibration!$A$2:$A$4,Calibration!$C$2:$C$4,E83)</f>
        <v>623.24695208026571</v>
      </c>
      <c r="L83" s="2">
        <f>TREND(Calibration!$A$2:$A$4,Calibration!$D$2:$D$4,G83)</f>
        <v>577.86288509787653</v>
      </c>
    </row>
    <row r="84" spans="1:12" x14ac:dyDescent="0.25">
      <c r="A84">
        <v>410040</v>
      </c>
      <c r="B84">
        <v>14.027000429999999</v>
      </c>
      <c r="C84">
        <v>0.64590000999999997</v>
      </c>
      <c r="D84">
        <v>986.80102538999995</v>
      </c>
      <c r="E84">
        <v>1.5872000500000001</v>
      </c>
      <c r="F84">
        <v>777.32501220999995</v>
      </c>
      <c r="G84">
        <v>1.50020003</v>
      </c>
      <c r="H84">
        <v>9.9000003020963209E+37</v>
      </c>
      <c r="J84" s="2">
        <f>TREND(Calibration!$A$2:$A$4,Calibration!$B$2:$B$4,C84)</f>
        <v>412.88299591220789</v>
      </c>
      <c r="K84" s="2">
        <f>TREND(Calibration!$A$2:$A$4,Calibration!$C$2:$C$4,E84)</f>
        <v>622.39732651995939</v>
      </c>
      <c r="L84" s="2">
        <f>TREND(Calibration!$A$2:$A$4,Calibration!$D$2:$D$4,G84)</f>
        <v>577.40944285468834</v>
      </c>
    </row>
    <row r="85" spans="1:12" x14ac:dyDescent="0.25">
      <c r="A85">
        <v>415040</v>
      </c>
      <c r="B85">
        <v>14.065999980000001</v>
      </c>
      <c r="C85">
        <v>0.63889998000000003</v>
      </c>
      <c r="D85">
        <v>9.9000003020963209E+37</v>
      </c>
      <c r="E85">
        <v>1.5509999999999999</v>
      </c>
      <c r="F85">
        <v>741.71197510000002</v>
      </c>
      <c r="G85">
        <v>1.50129998</v>
      </c>
      <c r="H85">
        <v>9.9000003020963209E+37</v>
      </c>
      <c r="J85" s="2">
        <f>TREND(Calibration!$A$2:$A$4,Calibration!$B$2:$B$4,C85)</f>
        <v>408.58938172265999</v>
      </c>
      <c r="K85" s="2">
        <f>TREND(Calibration!$A$2:$A$4,Calibration!$C$2:$C$4,E85)</f>
        <v>607.75131022256301</v>
      </c>
      <c r="L85" s="2">
        <f>TREND(Calibration!$A$2:$A$4,Calibration!$D$2:$D$4,G85)</f>
        <v>577.86288509787653</v>
      </c>
    </row>
    <row r="86" spans="1:12" x14ac:dyDescent="0.25">
      <c r="A86">
        <v>420052</v>
      </c>
      <c r="B86">
        <v>14.12100029</v>
      </c>
      <c r="C86">
        <v>0.65020001000000005</v>
      </c>
      <c r="D86">
        <v>616.16998291000004</v>
      </c>
      <c r="E86">
        <v>1.5316000000000001</v>
      </c>
      <c r="F86">
        <v>9.9000003020963209E+37</v>
      </c>
      <c r="G86">
        <v>1.5132000400000001</v>
      </c>
      <c r="H86">
        <v>9.9000003020963209E+37</v>
      </c>
      <c r="J86" s="2">
        <f>TREND(Calibration!$A$2:$A$4,Calibration!$B$2:$B$4,C86)</f>
        <v>415.52049046795355</v>
      </c>
      <c r="K86" s="2">
        <f>TREND(Calibration!$A$2:$A$4,Calibration!$C$2:$C$4,E86)</f>
        <v>599.90235100373638</v>
      </c>
      <c r="L86" s="2">
        <f>TREND(Calibration!$A$2:$A$4,Calibration!$D$2:$D$4,G86)</f>
        <v>582.7685534468684</v>
      </c>
    </row>
    <row r="87" spans="1:12" x14ac:dyDescent="0.25">
      <c r="A87">
        <v>425040</v>
      </c>
      <c r="B87">
        <v>14.17700005</v>
      </c>
      <c r="C87">
        <v>0.64209998000000001</v>
      </c>
      <c r="D87">
        <v>9.9000003020963209E+37</v>
      </c>
      <c r="E87">
        <v>1.4775999799999999</v>
      </c>
      <c r="F87">
        <v>538.70397949000005</v>
      </c>
      <c r="G87">
        <v>1.53750002</v>
      </c>
      <c r="H87">
        <v>9.9000003020963209E+37</v>
      </c>
      <c r="J87" s="2">
        <f>TREND(Calibration!$A$2:$A$4,Calibration!$B$2:$B$4,C87)</f>
        <v>410.55216836879629</v>
      </c>
      <c r="K87" s="2">
        <f>TREND(Calibration!$A$2:$A$4,Calibration!$C$2:$C$4,E87)</f>
        <v>578.05472446786894</v>
      </c>
      <c r="L87" s="2">
        <f>TREND(Calibration!$A$2:$A$4,Calibration!$D$2:$D$4,G87)</f>
        <v>592.78595191100499</v>
      </c>
    </row>
    <row r="88" spans="1:12" x14ac:dyDescent="0.25">
      <c r="A88">
        <v>430041</v>
      </c>
      <c r="B88">
        <v>14.27099991</v>
      </c>
      <c r="C88">
        <v>0.63829999999999998</v>
      </c>
      <c r="D88">
        <v>621.98797606999995</v>
      </c>
      <c r="E88">
        <v>1.6103999600000001</v>
      </c>
      <c r="F88">
        <v>991.62597656000003</v>
      </c>
      <c r="G88">
        <v>1.55209994</v>
      </c>
      <c r="H88">
        <v>1097.8249511700001</v>
      </c>
      <c r="J88" s="2">
        <f>TREND(Calibration!$A$2:$A$4,Calibration!$B$2:$B$4,C88)</f>
        <v>408.22137149392597</v>
      </c>
      <c r="K88" s="2">
        <f>TREND(Calibration!$A$2:$A$4,Calibration!$C$2:$C$4,E88)</f>
        <v>631.78367432771461</v>
      </c>
      <c r="L88" s="2">
        <f>TREND(Calibration!$A$2:$A$4,Calibration!$D$2:$D$4,G88)</f>
        <v>598.8046077364221</v>
      </c>
    </row>
    <row r="89" spans="1:12" x14ac:dyDescent="0.25">
      <c r="A89">
        <v>435039</v>
      </c>
      <c r="B89">
        <v>14.32299995</v>
      </c>
      <c r="C89">
        <v>0.64370000000000005</v>
      </c>
      <c r="D89">
        <v>679.57897949000005</v>
      </c>
      <c r="E89">
        <v>1.7848000500000001</v>
      </c>
      <c r="F89">
        <v>9.9000003020963209E+37</v>
      </c>
      <c r="G89">
        <v>1.5613000399999999</v>
      </c>
      <c r="H89">
        <v>1237.26403809</v>
      </c>
      <c r="J89" s="2">
        <f>TREND(Calibration!$A$2:$A$4,Calibration!$B$2:$B$4,C89)</f>
        <v>411.53357395928094</v>
      </c>
      <c r="K89" s="2">
        <f>TREND(Calibration!$A$2:$A$4,Calibration!$C$2:$C$4,E89)</f>
        <v>702.34342660450386</v>
      </c>
      <c r="L89" s="2">
        <f>TREND(Calibration!$A$2:$A$4,Calibration!$D$2:$D$4,G89)</f>
        <v>602.59724738509271</v>
      </c>
    </row>
    <row r="90" spans="1:12" x14ac:dyDescent="0.25">
      <c r="A90">
        <v>440039</v>
      </c>
      <c r="B90">
        <v>14.34500027</v>
      </c>
      <c r="C90">
        <v>0.64370000000000005</v>
      </c>
      <c r="D90">
        <v>791.14697265999996</v>
      </c>
      <c r="E90">
        <v>1.6665999899999999</v>
      </c>
      <c r="F90">
        <v>9.9000003020963209E+37</v>
      </c>
      <c r="G90">
        <v>1.56830001</v>
      </c>
      <c r="H90">
        <v>9.9000003020963209E+37</v>
      </c>
      <c r="J90" s="2">
        <f>TREND(Calibration!$A$2:$A$4,Calibration!$B$2:$B$4,C90)</f>
        <v>411.53357395928094</v>
      </c>
      <c r="K90" s="2">
        <f>TREND(Calibration!$A$2:$A$4,Calibration!$C$2:$C$4,E90)</f>
        <v>654.52139306827326</v>
      </c>
      <c r="L90" s="2">
        <f>TREND(Calibration!$A$2:$A$4,Calibration!$D$2:$D$4,G90)</f>
        <v>605.4829077324265</v>
      </c>
    </row>
    <row r="91" spans="1:12" x14ac:dyDescent="0.25">
      <c r="A91">
        <v>445039</v>
      </c>
      <c r="B91">
        <v>14.2840004</v>
      </c>
      <c r="C91">
        <v>0.64859997999999996</v>
      </c>
      <c r="D91">
        <v>953.35400390999996</v>
      </c>
      <c r="E91">
        <v>1.6142000000000001</v>
      </c>
      <c r="F91">
        <v>9.9000003020963209E+37</v>
      </c>
      <c r="G91">
        <v>1.5709999800000001</v>
      </c>
      <c r="H91">
        <v>9.9000003020963209E+37</v>
      </c>
      <c r="J91" s="2">
        <f>TREND(Calibration!$A$2:$A$4,Calibration!$B$2:$B$4,C91)</f>
        <v>414.53907874376057</v>
      </c>
      <c r="K91" s="2">
        <f>TREND(Calibration!$A$2:$A$4,Calibration!$C$2:$C$4,E91)</f>
        <v>633.32111551276159</v>
      </c>
      <c r="L91" s="2">
        <f>TREND(Calibration!$A$2:$A$4,Calibration!$D$2:$D$4,G91)</f>
        <v>606.5959405551373</v>
      </c>
    </row>
    <row r="92" spans="1:12" x14ac:dyDescent="0.25">
      <c r="A92">
        <v>450040</v>
      </c>
      <c r="B92">
        <v>14.255000109999999</v>
      </c>
      <c r="C92">
        <v>0.64700000999999996</v>
      </c>
      <c r="D92">
        <v>1267.14294434</v>
      </c>
      <c r="E92">
        <v>1.7173000599999999</v>
      </c>
      <c r="F92">
        <v>9.9000003020963209E+37</v>
      </c>
      <c r="G92">
        <v>1.5542000499999999</v>
      </c>
      <c r="H92">
        <v>1285.4890136700001</v>
      </c>
      <c r="J92" s="2">
        <f>TREND(Calibration!$A$2:$A$4,Calibration!$B$2:$B$4,C92)</f>
        <v>413.5577038218172</v>
      </c>
      <c r="K92" s="2">
        <f>TREND(Calibration!$A$2:$A$4,Calibration!$C$2:$C$4,E92)</f>
        <v>675.03390759516299</v>
      </c>
      <c r="L92" s="2">
        <f>TREND(Calibration!$A$2:$A$4,Calibration!$D$2:$D$4,G92)</f>
        <v>599.67035489705836</v>
      </c>
    </row>
    <row r="93" spans="1:12" x14ac:dyDescent="0.25">
      <c r="A93">
        <v>455039</v>
      </c>
      <c r="B93">
        <v>14.23499966</v>
      </c>
      <c r="C93">
        <v>0.64910000999999995</v>
      </c>
      <c r="D93">
        <v>9.9000003020963209E+37</v>
      </c>
      <c r="E93">
        <v>1.8599000000000001</v>
      </c>
      <c r="F93">
        <v>9.9000003020963209E+37</v>
      </c>
      <c r="G93">
        <v>1.5563999399999999</v>
      </c>
      <c r="H93">
        <v>9.9000003020963209E+37</v>
      </c>
      <c r="J93" s="2">
        <f>TREND(Calibration!$A$2:$A$4,Calibration!$B$2:$B$4,C93)</f>
        <v>414.84578255834413</v>
      </c>
      <c r="K93" s="2">
        <f>TREND(Calibration!$A$2:$A$4,Calibration!$C$2:$C$4,E93)</f>
        <v>732.72777943367532</v>
      </c>
      <c r="L93" s="2">
        <f>TREND(Calibration!$A$2:$A$4,Calibration!$D$2:$D$4,G93)</f>
        <v>600.57723526104508</v>
      </c>
    </row>
    <row r="94" spans="1:12" x14ac:dyDescent="0.25">
      <c r="A94">
        <v>460040</v>
      </c>
      <c r="B94">
        <v>14.15999985</v>
      </c>
      <c r="C94">
        <v>0.64209998000000001</v>
      </c>
      <c r="D94">
        <v>908.50402831999997</v>
      </c>
      <c r="E94">
        <v>2.0808000600000001</v>
      </c>
      <c r="F94">
        <v>9.9000003020963209E+37</v>
      </c>
      <c r="G94">
        <v>1.5450999700000001</v>
      </c>
      <c r="H94">
        <v>9.9000003020963209E+37</v>
      </c>
      <c r="J94" s="2">
        <f>TREND(Calibration!$A$2:$A$4,Calibration!$B$2:$B$4,C94)</f>
        <v>410.55216836879629</v>
      </c>
      <c r="K94" s="2">
        <f>TREND(Calibration!$A$2:$A$4,Calibration!$C$2:$C$4,E94)</f>
        <v>822.10074656647828</v>
      </c>
      <c r="L94" s="2">
        <f>TREND(Calibration!$A$2:$A$4,Calibration!$D$2:$D$4,G94)</f>
        <v>595.91894738908843</v>
      </c>
    </row>
    <row r="95" spans="1:12" x14ac:dyDescent="0.25">
      <c r="A95">
        <v>465039</v>
      </c>
      <c r="B95">
        <v>14.18000031</v>
      </c>
      <c r="C95">
        <v>0.64639997000000005</v>
      </c>
      <c r="D95">
        <v>838.48797606999995</v>
      </c>
      <c r="E95">
        <v>2.1368999500000001</v>
      </c>
      <c r="F95">
        <v>9.9000003020963209E+37</v>
      </c>
      <c r="G95">
        <v>1.53100002</v>
      </c>
      <c r="H95">
        <v>9.9000003020963209E+37</v>
      </c>
      <c r="J95" s="2">
        <f>TREND(Calibration!$A$2:$A$4,Calibration!$B$2:$B$4,C95)</f>
        <v>413.18965679083362</v>
      </c>
      <c r="K95" s="2">
        <f>TREND(Calibration!$A$2:$A$4,Calibration!$C$2:$C$4,E95)</f>
        <v>844.79795011238889</v>
      </c>
      <c r="L95" s="2">
        <f>TREND(Calibration!$A$2:$A$4,Calibration!$D$2:$D$4,G95)</f>
        <v>590.10639867610985</v>
      </c>
    </row>
    <row r="96" spans="1:12" x14ac:dyDescent="0.25">
      <c r="A96">
        <v>470039</v>
      </c>
      <c r="B96">
        <v>14.244999890000001</v>
      </c>
      <c r="C96">
        <v>0.64590000999999997</v>
      </c>
      <c r="D96">
        <v>610.67401123000002</v>
      </c>
      <c r="E96">
        <v>1.84909999</v>
      </c>
      <c r="F96">
        <v>9.9000003020963209E+37</v>
      </c>
      <c r="G96">
        <v>1.55209994</v>
      </c>
      <c r="H96">
        <v>1030.68395996</v>
      </c>
      <c r="J96" s="2">
        <f>TREND(Calibration!$A$2:$A$4,Calibration!$B$2:$B$4,C96)</f>
        <v>412.88299591220789</v>
      </c>
      <c r="K96" s="2">
        <f>TREND(Calibration!$A$2:$A$4,Calibration!$C$2:$C$4,E96)</f>
        <v>728.35825169898862</v>
      </c>
      <c r="L96" s="2">
        <f>TREND(Calibration!$A$2:$A$4,Calibration!$D$2:$D$4,G96)</f>
        <v>598.8046077364221</v>
      </c>
    </row>
    <row r="97" spans="1:12" x14ac:dyDescent="0.25">
      <c r="A97">
        <v>475040</v>
      </c>
      <c r="B97">
        <v>14.336000439999999</v>
      </c>
      <c r="C97">
        <v>0.64529996999999995</v>
      </c>
      <c r="D97">
        <v>803.27197265999996</v>
      </c>
      <c r="E97">
        <v>1.71249998</v>
      </c>
      <c r="F97">
        <v>9.9000003020963209E+37</v>
      </c>
      <c r="G97">
        <v>1.5332000299999999</v>
      </c>
      <c r="H97">
        <v>1096.8239746100001</v>
      </c>
      <c r="J97" s="2">
        <f>TREND(Calibration!$A$2:$A$4,Calibration!$B$2:$B$4,C97)</f>
        <v>412.51494888122426</v>
      </c>
      <c r="K97" s="2">
        <f>TREND(Calibration!$A$2:$A$4,Calibration!$C$2:$C$4,E97)</f>
        <v>673.09186469995143</v>
      </c>
      <c r="L97" s="2">
        <f>TREND(Calibration!$A$2:$A$4,Calibration!$D$2:$D$4,G97)</f>
        <v>591.01332850877168</v>
      </c>
    </row>
    <row r="98" spans="1:12" x14ac:dyDescent="0.25">
      <c r="A98">
        <v>480039</v>
      </c>
      <c r="B98">
        <v>14.375</v>
      </c>
      <c r="C98">
        <v>0.64529996999999995</v>
      </c>
      <c r="D98">
        <v>753.00097656000003</v>
      </c>
      <c r="E98">
        <v>1.7006000299999999</v>
      </c>
      <c r="F98">
        <v>9.9000003020963209E+37</v>
      </c>
      <c r="G98">
        <v>1.5402</v>
      </c>
      <c r="H98">
        <v>1264.20800781</v>
      </c>
      <c r="J98" s="2">
        <f>TREND(Calibration!$A$2:$A$4,Calibration!$B$2:$B$4,C98)</f>
        <v>412.51494888122426</v>
      </c>
      <c r="K98" s="2">
        <f>TREND(Calibration!$A$2:$A$4,Calibration!$C$2:$C$4,E98)</f>
        <v>668.27731716097833</v>
      </c>
      <c r="L98" s="2">
        <f>TREND(Calibration!$A$2:$A$4,Calibration!$D$2:$D$4,G98)</f>
        <v>593.89898885610546</v>
      </c>
    </row>
    <row r="99" spans="1:12" x14ac:dyDescent="0.25">
      <c r="A99">
        <v>485039</v>
      </c>
      <c r="B99">
        <v>14.416999819999999</v>
      </c>
      <c r="C99">
        <v>0.64370000000000005</v>
      </c>
      <c r="D99">
        <v>877.88702393000005</v>
      </c>
      <c r="E99">
        <v>1.6444000000000001</v>
      </c>
      <c r="F99">
        <v>9.9000003020963209E+37</v>
      </c>
      <c r="G99">
        <v>1.5450999700000001</v>
      </c>
      <c r="H99">
        <v>1145.9329834</v>
      </c>
      <c r="J99" s="2">
        <f>TREND(Calibration!$A$2:$A$4,Calibration!$B$2:$B$4,C99)</f>
        <v>411.53357395928094</v>
      </c>
      <c r="K99" s="2">
        <f>TREND(Calibration!$A$2:$A$4,Calibration!$C$2:$C$4,E99)</f>
        <v>645.53959842041968</v>
      </c>
      <c r="L99" s="2">
        <f>TREND(Calibration!$A$2:$A$4,Calibration!$D$2:$D$4,G99)</f>
        <v>595.91894738908843</v>
      </c>
    </row>
    <row r="100" spans="1:12" x14ac:dyDescent="0.25">
      <c r="A100">
        <v>490040</v>
      </c>
      <c r="B100">
        <v>14.385999679999999</v>
      </c>
      <c r="C100">
        <v>0.64259999999999995</v>
      </c>
      <c r="D100">
        <v>921.10498046999999</v>
      </c>
      <c r="E100">
        <v>1.5255999600000001</v>
      </c>
      <c r="F100">
        <v>9.9000003020963209E+37</v>
      </c>
      <c r="G100">
        <v>1.55209994</v>
      </c>
      <c r="H100">
        <v>1239.8680419899999</v>
      </c>
      <c r="J100" s="2">
        <f>TREND(Calibration!$A$2:$A$4,Calibration!$B$2:$B$4,C100)</f>
        <v>410.85886604967158</v>
      </c>
      <c r="K100" s="2">
        <f>TREND(Calibration!$A$2:$A$4,Calibration!$C$2:$C$4,E100)</f>
        <v>597.47482165985343</v>
      </c>
      <c r="L100" s="2">
        <f>TREND(Calibration!$A$2:$A$4,Calibration!$D$2:$D$4,G100)</f>
        <v>598.8046077364221</v>
      </c>
    </row>
    <row r="101" spans="1:12" x14ac:dyDescent="0.25">
      <c r="A101">
        <v>495039</v>
      </c>
      <c r="B101">
        <v>14.31700039</v>
      </c>
      <c r="C101">
        <v>0.64639997000000005</v>
      </c>
      <c r="D101">
        <v>872.50097656000003</v>
      </c>
      <c r="E101">
        <v>1.5461000199999999</v>
      </c>
      <c r="F101">
        <v>9.9000003020963209E+37</v>
      </c>
      <c r="G101">
        <v>1.5467</v>
      </c>
      <c r="H101">
        <v>1185.4260253899999</v>
      </c>
      <c r="J101" s="2">
        <f>TREND(Calibration!$A$2:$A$4,Calibration!$B$2:$B$4,C101)</f>
        <v>413.18965679083362</v>
      </c>
      <c r="K101" s="2">
        <f>TREND(Calibration!$A$2:$A$4,Calibration!$C$2:$C$4,E101)</f>
        <v>605.76884923322973</v>
      </c>
      <c r="L101" s="2">
        <f>TREND(Calibration!$A$2:$A$4,Calibration!$D$2:$D$4,G101)</f>
        <v>596.5785420910006</v>
      </c>
    </row>
    <row r="102" spans="1:12" x14ac:dyDescent="0.25">
      <c r="A102">
        <v>500038</v>
      </c>
      <c r="B102">
        <v>14.208000180000001</v>
      </c>
      <c r="C102">
        <v>0.64429997999999999</v>
      </c>
      <c r="D102">
        <v>1032.8010253899999</v>
      </c>
      <c r="E102">
        <v>1.61469996</v>
      </c>
      <c r="F102">
        <v>9.9000003020963209E+37</v>
      </c>
      <c r="G102">
        <v>1.5471999599999999</v>
      </c>
      <c r="H102">
        <v>1165.68395996</v>
      </c>
      <c r="J102" s="2">
        <f>TREND(Calibration!$A$2:$A$4,Calibration!$B$2:$B$4,C102)</f>
        <v>411.90158418801497</v>
      </c>
      <c r="K102" s="2">
        <f>TREND(Calibration!$A$2:$A$4,Calibration!$C$2:$C$4,E102)</f>
        <v>633.52339209271224</v>
      </c>
      <c r="L102" s="2">
        <f>TREND(Calibration!$A$2:$A$4,Calibration!$D$2:$D$4,G102)</f>
        <v>596.78464508104958</v>
      </c>
    </row>
    <row r="103" spans="1:12" x14ac:dyDescent="0.25">
      <c r="A103">
        <v>505038</v>
      </c>
      <c r="B103">
        <v>14.12199974</v>
      </c>
      <c r="C103">
        <v>0.64480000999999998</v>
      </c>
      <c r="D103">
        <v>807.68200683999999</v>
      </c>
      <c r="E103">
        <v>1.51859999</v>
      </c>
      <c r="F103">
        <v>9.9000003020963209E+37</v>
      </c>
      <c r="G103">
        <v>1.5450999700000001</v>
      </c>
      <c r="H103">
        <v>1250.58300781</v>
      </c>
      <c r="J103" s="2">
        <f>TREND(Calibration!$A$2:$A$4,Calibration!$B$2:$B$4,C103)</f>
        <v>412.20828800259852</v>
      </c>
      <c r="K103" s="2">
        <f>TREND(Calibration!$A$2:$A$4,Calibration!$C$2:$C$4,E103)</f>
        <v>594.64273511021372</v>
      </c>
      <c r="L103" s="2">
        <f>TREND(Calibration!$A$2:$A$4,Calibration!$D$2:$D$4,G103)</f>
        <v>595.91894738908843</v>
      </c>
    </row>
    <row r="104" spans="1:12" x14ac:dyDescent="0.25">
      <c r="A104">
        <v>510038</v>
      </c>
      <c r="B104">
        <v>14.050999640000001</v>
      </c>
      <c r="C104">
        <v>0.63990002999999995</v>
      </c>
      <c r="D104">
        <v>841.40997314000003</v>
      </c>
      <c r="E104">
        <v>1.6266000300000001</v>
      </c>
      <c r="F104">
        <v>9.9000003020963209E+37</v>
      </c>
      <c r="G104">
        <v>1.53100002</v>
      </c>
      <c r="H104">
        <v>1351.10095215</v>
      </c>
      <c r="J104" s="2">
        <f>TREND(Calibration!$A$2:$A$4,Calibration!$B$2:$B$4,C104)</f>
        <v>409.2027832181189</v>
      </c>
      <c r="K104" s="2">
        <f>TREND(Calibration!$A$2:$A$4,Calibration!$C$2:$C$4,E104)</f>
        <v>638.3379881819485</v>
      </c>
      <c r="L104" s="2">
        <f>TREND(Calibration!$A$2:$A$4,Calibration!$D$2:$D$4,G104)</f>
        <v>590.10639867610985</v>
      </c>
    </row>
    <row r="105" spans="1:12" x14ac:dyDescent="0.25">
      <c r="A105">
        <v>515038</v>
      </c>
      <c r="B105">
        <v>14.06299973</v>
      </c>
      <c r="C105">
        <v>0.64259999999999995</v>
      </c>
      <c r="D105">
        <v>907.95397949000005</v>
      </c>
      <c r="E105">
        <v>1.5964000199999999</v>
      </c>
      <c r="F105">
        <v>9.9000003020963209E+37</v>
      </c>
      <c r="G105">
        <v>1.5293999899999999</v>
      </c>
      <c r="H105">
        <v>9.9000003020963209E+37</v>
      </c>
      <c r="J105" s="2">
        <f>TREND(Calibration!$A$2:$A$4,Calibration!$B$2:$B$4,C105)</f>
        <v>410.85886604967158</v>
      </c>
      <c r="K105" s="2">
        <f>TREND(Calibration!$A$2:$A$4,Calibration!$C$2:$C$4,E105)</f>
        <v>626.11950122843507</v>
      </c>
      <c r="L105" s="2">
        <f>TREND(Calibration!$A$2:$A$4,Calibration!$D$2:$D$4,G105)</f>
        <v>589.44680397419756</v>
      </c>
    </row>
    <row r="106" spans="1:12" x14ac:dyDescent="0.25">
      <c r="A106">
        <v>520038</v>
      </c>
      <c r="B106">
        <v>14.16300011</v>
      </c>
      <c r="C106">
        <v>0.64749997999999997</v>
      </c>
      <c r="D106">
        <v>490.09799193999999</v>
      </c>
      <c r="E106">
        <v>1.7622</v>
      </c>
      <c r="F106">
        <v>9.9000003020963209E+37</v>
      </c>
      <c r="G106">
        <v>1.53100002</v>
      </c>
      <c r="H106">
        <v>1118.6879882799999</v>
      </c>
      <c r="J106" s="2">
        <f>TREND(Calibration!$A$2:$A$4,Calibration!$B$2:$B$4,C106)</f>
        <v>413.8643708341512</v>
      </c>
      <c r="K106" s="2">
        <f>TREND(Calibration!$A$2:$A$4,Calibration!$C$2:$C$4,E106)</f>
        <v>693.19977347082113</v>
      </c>
      <c r="L106" s="2">
        <f>TREND(Calibration!$A$2:$A$4,Calibration!$D$2:$D$4,G106)</f>
        <v>590.10639867610985</v>
      </c>
    </row>
    <row r="107" spans="1:12" x14ac:dyDescent="0.25">
      <c r="A107">
        <v>525039</v>
      </c>
      <c r="B107">
        <v>14.164999959999999</v>
      </c>
      <c r="C107">
        <v>0.63990002999999995</v>
      </c>
      <c r="D107">
        <v>887.51300048999997</v>
      </c>
      <c r="E107">
        <v>1.77509999</v>
      </c>
      <c r="F107">
        <v>9.9000003020963209E+37</v>
      </c>
      <c r="G107">
        <v>1.53639996</v>
      </c>
      <c r="H107">
        <v>9.9000003020963209E+37</v>
      </c>
      <c r="J107" s="2">
        <f>TREND(Calibration!$A$2:$A$4,Calibration!$B$2:$B$4,C107)</f>
        <v>409.2027832181189</v>
      </c>
      <c r="K107" s="2">
        <f>TREND(Calibration!$A$2:$A$4,Calibration!$C$2:$C$4,E107)</f>
        <v>698.4189227199588</v>
      </c>
      <c r="L107" s="2">
        <f>TREND(Calibration!$A$2:$A$4,Calibration!$D$2:$D$4,G107)</f>
        <v>592.33246432153135</v>
      </c>
    </row>
    <row r="108" spans="1:12" x14ac:dyDescent="0.25">
      <c r="A108">
        <v>530038</v>
      </c>
      <c r="B108">
        <v>14.21500015</v>
      </c>
      <c r="C108">
        <v>0.64099996999999997</v>
      </c>
      <c r="D108">
        <v>938.65899658000001</v>
      </c>
      <c r="E108">
        <v>1.7648999700000001</v>
      </c>
      <c r="F108">
        <v>9.9000003020963209E+37</v>
      </c>
      <c r="G108">
        <v>1.5391000500000001</v>
      </c>
      <c r="H108">
        <v>9.9000003020963209E+37</v>
      </c>
      <c r="J108" s="2">
        <f>TREND(Calibration!$A$2:$A$4,Calibration!$B$2:$B$4,C108)</f>
        <v>409.87745432547865</v>
      </c>
      <c r="K108" s="2">
        <f>TREND(Calibration!$A$2:$A$4,Calibration!$C$2:$C$4,E108)</f>
        <v>694.2921422554632</v>
      </c>
      <c r="L108" s="2">
        <f>TREND(Calibration!$A$2:$A$4,Calibration!$D$2:$D$4,G108)</f>
        <v>593.44554661291727</v>
      </c>
    </row>
    <row r="109" spans="1:12" x14ac:dyDescent="0.25">
      <c r="A109">
        <v>535038</v>
      </c>
      <c r="B109">
        <v>14.269000050000001</v>
      </c>
      <c r="C109">
        <v>0.64050001000000001</v>
      </c>
      <c r="D109">
        <v>603.12298583999996</v>
      </c>
      <c r="E109">
        <v>1.68060005</v>
      </c>
      <c r="F109">
        <v>1266.34997559</v>
      </c>
      <c r="G109">
        <v>1.54340005</v>
      </c>
      <c r="H109">
        <v>9.9000003020963209E+37</v>
      </c>
      <c r="J109" s="2">
        <f>TREND(Calibration!$A$2:$A$4,Calibration!$B$2:$B$4,C109)</f>
        <v>409.57079344685292</v>
      </c>
      <c r="K109" s="2">
        <f>TREND(Calibration!$A$2:$A$4,Calibration!$C$2:$C$4,E109)</f>
        <v>660.18561471781595</v>
      </c>
      <c r="L109" s="2">
        <f>TREND(Calibration!$A$2:$A$4,Calibration!$D$2:$D$4,G109)</f>
        <v>595.21817413754025</v>
      </c>
    </row>
    <row r="110" spans="1:12" x14ac:dyDescent="0.25">
      <c r="A110">
        <v>540037</v>
      </c>
      <c r="B110">
        <v>14.381999970000001</v>
      </c>
      <c r="C110">
        <v>0.64259999999999995</v>
      </c>
      <c r="D110">
        <v>831.06201171999999</v>
      </c>
      <c r="E110">
        <v>1.70379996</v>
      </c>
      <c r="F110">
        <v>1128.5889892600001</v>
      </c>
      <c r="G110">
        <v>1.5532000100000001</v>
      </c>
      <c r="H110">
        <v>9.9000003020963209E+37</v>
      </c>
      <c r="J110" s="2">
        <f>TREND(Calibration!$A$2:$A$4,Calibration!$B$2:$B$4,C110)</f>
        <v>410.85886604967158</v>
      </c>
      <c r="K110" s="2">
        <f>TREND(Calibration!$A$2:$A$4,Calibration!$C$2:$C$4,E110)</f>
        <v>669.57196252557117</v>
      </c>
      <c r="L110" s="2">
        <f>TREND(Calibration!$A$2:$A$4,Calibration!$D$2:$D$4,G110)</f>
        <v>599.25809944828541</v>
      </c>
    </row>
    <row r="111" spans="1:12" x14ac:dyDescent="0.25">
      <c r="A111">
        <v>545038</v>
      </c>
      <c r="B111">
        <v>14.40100002</v>
      </c>
      <c r="C111">
        <v>0.64529996999999995</v>
      </c>
      <c r="D111">
        <v>732.52301024999997</v>
      </c>
      <c r="E111">
        <v>1.5730999699999999</v>
      </c>
      <c r="F111">
        <v>9.9000003020963209E+37</v>
      </c>
      <c r="G111">
        <v>1.5563999399999999</v>
      </c>
      <c r="H111">
        <v>1018.76300049</v>
      </c>
      <c r="J111" s="2">
        <f>TREND(Calibration!$A$2:$A$4,Calibration!$B$2:$B$4,C111)</f>
        <v>412.51494888122426</v>
      </c>
      <c r="K111" s="2">
        <f>TREND(Calibration!$A$2:$A$4,Calibration!$C$2:$C$4,E111)</f>
        <v>616.69263822603182</v>
      </c>
      <c r="L111" s="2">
        <f>TREND(Calibration!$A$2:$A$4,Calibration!$D$2:$D$4,G111)</f>
        <v>600.57723526104508</v>
      </c>
    </row>
    <row r="112" spans="1:12" x14ac:dyDescent="0.25">
      <c r="A112">
        <v>550038</v>
      </c>
      <c r="B112">
        <v>14.39099979</v>
      </c>
      <c r="C112">
        <v>0.64529996999999995</v>
      </c>
      <c r="D112">
        <v>242.50100707999999</v>
      </c>
      <c r="E112">
        <v>1.61689997</v>
      </c>
      <c r="F112">
        <v>1116.9919433600001</v>
      </c>
      <c r="G112">
        <v>1.5677000299999999</v>
      </c>
      <c r="H112">
        <v>9.9000003020963209E+37</v>
      </c>
      <c r="J112" s="2">
        <f>TREND(Calibration!$A$2:$A$4,Calibration!$B$2:$B$4,C112)</f>
        <v>412.51494888122426</v>
      </c>
      <c r="K112" s="2">
        <f>TREND(Calibration!$A$2:$A$4,Calibration!$C$2:$C$4,E112)</f>
        <v>634.41348429740356</v>
      </c>
      <c r="L112" s="2">
        <f>TREND(Calibration!$A$2:$A$4,Calibration!$D$2:$D$4,G112)</f>
        <v>605.23557260167684</v>
      </c>
    </row>
    <row r="113" spans="1:12" x14ac:dyDescent="0.25">
      <c r="A113">
        <v>555038</v>
      </c>
      <c r="B113">
        <v>14.34200001</v>
      </c>
      <c r="C113">
        <v>0.64700000999999996</v>
      </c>
      <c r="D113">
        <v>1106.5959472699999</v>
      </c>
      <c r="E113">
        <v>1.6492999800000001</v>
      </c>
      <c r="F113">
        <v>9.9000003020963209E+37</v>
      </c>
      <c r="G113">
        <v>1.58179998</v>
      </c>
      <c r="H113">
        <v>9.9000003020963209E+37</v>
      </c>
      <c r="J113" s="2">
        <f>TREND(Calibration!$A$2:$A$4,Calibration!$B$2:$B$4,C113)</f>
        <v>413.5577038218172</v>
      </c>
      <c r="K113" s="2">
        <f>TREND(Calibration!$A$2:$A$4,Calibration!$C$2:$C$4,E113)</f>
        <v>647.52205940975296</v>
      </c>
      <c r="L113" s="2">
        <f>TREND(Calibration!$A$2:$A$4,Calibration!$D$2:$D$4,G113)</f>
        <v>611.04812131465542</v>
      </c>
    </row>
    <row r="114" spans="1:12" x14ac:dyDescent="0.25">
      <c r="A114">
        <v>560038</v>
      </c>
      <c r="B114">
        <v>14.32600021</v>
      </c>
      <c r="C114">
        <v>0.64209998000000001</v>
      </c>
      <c r="D114">
        <v>1079.4780273399999</v>
      </c>
      <c r="E114">
        <v>1.61899996</v>
      </c>
      <c r="F114">
        <v>1188.4909668</v>
      </c>
      <c r="G114">
        <v>1.5791000100000001</v>
      </c>
      <c r="H114">
        <v>9.9000003020963209E+37</v>
      </c>
      <c r="J114" s="2">
        <f>TREND(Calibration!$A$2:$A$4,Calibration!$B$2:$B$4,C114)</f>
        <v>410.55216836879629</v>
      </c>
      <c r="K114" s="2">
        <f>TREND(Calibration!$A$2:$A$4,Calibration!$C$2:$C$4,E114)</f>
        <v>635.26310985770999</v>
      </c>
      <c r="L114" s="2">
        <f>TREND(Calibration!$A$2:$A$4,Calibration!$D$2:$D$4,G114)</f>
        <v>609.93508849194473</v>
      </c>
    </row>
    <row r="115" spans="1:12" x14ac:dyDescent="0.25">
      <c r="A115">
        <v>565038</v>
      </c>
      <c r="B115">
        <v>14.373999599999999</v>
      </c>
      <c r="C115">
        <v>0.64099996999999997</v>
      </c>
      <c r="D115">
        <v>738.19396973000005</v>
      </c>
      <c r="E115">
        <v>1.5424</v>
      </c>
      <c r="F115">
        <v>1140.27502441</v>
      </c>
      <c r="G115">
        <v>1.5822999499999999</v>
      </c>
      <c r="H115">
        <v>9.9000003020963209E+37</v>
      </c>
      <c r="J115" s="2">
        <f>TREND(Calibration!$A$2:$A$4,Calibration!$B$2:$B$4,C115)</f>
        <v>409.87745432547865</v>
      </c>
      <c r="K115" s="2">
        <f>TREND(Calibration!$A$2:$A$4,Calibration!$C$2:$C$4,E115)</f>
        <v>604.27187469256774</v>
      </c>
      <c r="L115" s="2">
        <f>TREND(Calibration!$A$2:$A$4,Calibration!$D$2:$D$4,G115)</f>
        <v>611.25422842709395</v>
      </c>
    </row>
    <row r="116" spans="1:12" x14ac:dyDescent="0.25">
      <c r="A116">
        <v>570039</v>
      </c>
      <c r="B116">
        <v>14.41899967</v>
      </c>
      <c r="C116">
        <v>0.64480000999999998</v>
      </c>
      <c r="D116">
        <v>380.25799561000002</v>
      </c>
      <c r="E116">
        <v>1.72000003</v>
      </c>
      <c r="F116">
        <v>9.9000003020963209E+37</v>
      </c>
      <c r="G116">
        <v>1.5822999499999999</v>
      </c>
      <c r="H116">
        <v>9.9000003020963209E+37</v>
      </c>
      <c r="J116" s="2">
        <f>TREND(Calibration!$A$2:$A$4,Calibration!$B$2:$B$4,C116)</f>
        <v>412.20828800259852</v>
      </c>
      <c r="K116" s="2">
        <f>TREND(Calibration!$A$2:$A$4,Calibration!$C$2:$C$4,E116)</f>
        <v>676.12627637980506</v>
      </c>
      <c r="L116" s="2">
        <f>TREND(Calibration!$A$2:$A$4,Calibration!$D$2:$D$4,G116)</f>
        <v>611.25422842709395</v>
      </c>
    </row>
    <row r="117" spans="1:12" x14ac:dyDescent="0.25">
      <c r="A117">
        <v>575038</v>
      </c>
      <c r="B117">
        <v>14.5</v>
      </c>
      <c r="C117">
        <v>0.64529996999999995</v>
      </c>
      <c r="D117">
        <v>395.64300537000003</v>
      </c>
      <c r="E117">
        <v>1.7237999399999999</v>
      </c>
      <c r="F117">
        <v>9.9000003020963209E+37</v>
      </c>
      <c r="G117">
        <v>1.5791000100000001</v>
      </c>
      <c r="H117">
        <v>1017.42901611</v>
      </c>
      <c r="J117" s="2">
        <f>TREND(Calibration!$A$2:$A$4,Calibration!$B$2:$B$4,C117)</f>
        <v>412.51494888122426</v>
      </c>
      <c r="K117" s="2">
        <f>TREND(Calibration!$A$2:$A$4,Calibration!$C$2:$C$4,E117)</f>
        <v>677.66366496873343</v>
      </c>
      <c r="L117" s="2">
        <f>TREND(Calibration!$A$2:$A$4,Calibration!$D$2:$D$4,G117)</f>
        <v>609.93508849194473</v>
      </c>
    </row>
    <row r="118" spans="1:12" x14ac:dyDescent="0.25">
      <c r="A118">
        <v>580051</v>
      </c>
      <c r="B118">
        <v>14.52000046</v>
      </c>
      <c r="C118">
        <v>0.64099996999999997</v>
      </c>
      <c r="D118">
        <v>1037.19494629</v>
      </c>
      <c r="E118">
        <v>1.56400001</v>
      </c>
      <c r="F118">
        <v>1249.6999511700001</v>
      </c>
      <c r="G118">
        <v>1.54779994</v>
      </c>
      <c r="H118">
        <v>9.9000003020963209E+37</v>
      </c>
      <c r="J118" s="2">
        <f>TREND(Calibration!$A$2:$A$4,Calibration!$B$2:$B$4,C118)</f>
        <v>409.87745432547865</v>
      </c>
      <c r="K118" s="2">
        <f>TREND(Calibration!$A$2:$A$4,Calibration!$C$2:$C$4,E118)</f>
        <v>613.01092611608578</v>
      </c>
      <c r="L118" s="2">
        <f>TREND(Calibration!$A$2:$A$4,Calibration!$D$2:$D$4,G118)</f>
        <v>597.03198021179912</v>
      </c>
    </row>
    <row r="119" spans="1:12" x14ac:dyDescent="0.25">
      <c r="A119">
        <v>585039</v>
      </c>
      <c r="B119">
        <v>14.571999549999999</v>
      </c>
      <c r="C119">
        <v>0.64050001000000001</v>
      </c>
      <c r="D119">
        <v>911.67199706999997</v>
      </c>
      <c r="E119">
        <v>1.57749999</v>
      </c>
      <c r="F119">
        <v>1290.4809570299999</v>
      </c>
      <c r="G119">
        <v>1.55480003</v>
      </c>
      <c r="H119">
        <v>9.9000003020963209E+37</v>
      </c>
      <c r="J119" s="2">
        <f>TREND(Calibration!$A$2:$A$4,Calibration!$B$2:$B$4,C119)</f>
        <v>409.57079344685292</v>
      </c>
      <c r="K119" s="2">
        <f>TREND(Calibration!$A$2:$A$4,Calibration!$C$2:$C$4,E119)</f>
        <v>618.47282263541445</v>
      </c>
      <c r="L119" s="2">
        <f>TREND(Calibration!$A$2:$A$4,Calibration!$D$2:$D$4,G119)</f>
        <v>599.91769002780802</v>
      </c>
    </row>
    <row r="120" spans="1:12" x14ac:dyDescent="0.25">
      <c r="A120">
        <v>590038</v>
      </c>
      <c r="B120">
        <v>14.58100033</v>
      </c>
      <c r="C120">
        <v>0.64480000999999998</v>
      </c>
      <c r="D120">
        <v>619.81799316000001</v>
      </c>
      <c r="E120">
        <v>1.61090004</v>
      </c>
      <c r="F120">
        <v>9.9000003020963209E+37</v>
      </c>
      <c r="G120">
        <v>1.5428999699999999</v>
      </c>
      <c r="H120">
        <v>9.9000003020963209E+37</v>
      </c>
      <c r="J120" s="2">
        <f>TREND(Calibration!$A$2:$A$4,Calibration!$B$2:$B$4,C120)</f>
        <v>412.20828800259852</v>
      </c>
      <c r="K120" s="2">
        <f>TREND(Calibration!$A$2:$A$4,Calibration!$C$2:$C$4,E120)</f>
        <v>631.98599945792853</v>
      </c>
      <c r="L120" s="2">
        <f>TREND(Calibration!$A$2:$A$4,Calibration!$D$2:$D$4,G120)</f>
        <v>595.01202167881615</v>
      </c>
    </row>
    <row r="121" spans="1:12" x14ac:dyDescent="0.25">
      <c r="A121">
        <v>595038</v>
      </c>
      <c r="B121">
        <v>14.519000050000001</v>
      </c>
      <c r="C121">
        <v>0.63669997</v>
      </c>
      <c r="D121">
        <v>860.33001708999996</v>
      </c>
      <c r="E121">
        <v>1.6741000399999999</v>
      </c>
      <c r="F121">
        <v>9.9000003020963209E+37</v>
      </c>
      <c r="G121">
        <v>1.5428999699999999</v>
      </c>
      <c r="H121">
        <v>9.9000003020963209E+37</v>
      </c>
      <c r="J121" s="2">
        <f>TREND(Calibration!$A$2:$A$4,Calibration!$B$2:$B$4,C121)</f>
        <v>407.23995976973305</v>
      </c>
      <c r="K121" s="2">
        <f>TREND(Calibration!$A$2:$A$4,Calibration!$C$2:$C$4,E121)</f>
        <v>657.55580474812689</v>
      </c>
      <c r="L121" s="2">
        <f>TREND(Calibration!$A$2:$A$4,Calibration!$D$2:$D$4,G121)</f>
        <v>595.01202167881615</v>
      </c>
    </row>
    <row r="122" spans="1:12" x14ac:dyDescent="0.25">
      <c r="A122">
        <v>600039</v>
      </c>
      <c r="B122">
        <v>14.463999749999999</v>
      </c>
      <c r="C122">
        <v>0.63559997000000001</v>
      </c>
      <c r="D122">
        <v>578.09002685999997</v>
      </c>
      <c r="E122">
        <v>1.85769999</v>
      </c>
      <c r="F122">
        <v>9.9000003020963209E+37</v>
      </c>
      <c r="G122">
        <v>1.5450999700000001</v>
      </c>
      <c r="H122">
        <v>9.9000003020963209E+37</v>
      </c>
      <c r="J122" s="2">
        <f>TREND(Calibration!$A$2:$A$4,Calibration!$B$2:$B$4,C122)</f>
        <v>406.56525186012368</v>
      </c>
      <c r="K122" s="2">
        <f>TREND(Calibration!$A$2:$A$4,Calibration!$C$2:$C$4,E122)</f>
        <v>731.83768722898401</v>
      </c>
      <c r="L122" s="2">
        <f>TREND(Calibration!$A$2:$A$4,Calibration!$D$2:$D$4,G122)</f>
        <v>595.91894738908843</v>
      </c>
    </row>
    <row r="123" spans="1:12" x14ac:dyDescent="0.25">
      <c r="A123">
        <v>605039</v>
      </c>
      <c r="B123">
        <v>14.39599991</v>
      </c>
      <c r="C123">
        <v>0.63669997</v>
      </c>
      <c r="D123">
        <v>689.97802734000004</v>
      </c>
      <c r="E123">
        <v>1.8042999500000001</v>
      </c>
      <c r="F123">
        <v>9.9000003020963209E+37</v>
      </c>
      <c r="G123">
        <v>1.5305000499999999</v>
      </c>
      <c r="H123">
        <v>9.9000003020963209E+37</v>
      </c>
      <c r="J123" s="2">
        <f>TREND(Calibration!$A$2:$A$4,Calibration!$B$2:$B$4,C123)</f>
        <v>407.23995976973305</v>
      </c>
      <c r="K123" s="2">
        <f>TREND(Calibration!$A$2:$A$4,Calibration!$C$2:$C$4,E123)</f>
        <v>710.23280391745232</v>
      </c>
      <c r="L123" s="2">
        <f>TREND(Calibration!$A$2:$A$4,Calibration!$D$2:$D$4,G123)</f>
        <v>589.9002915636712</v>
      </c>
    </row>
    <row r="124" spans="1:12" x14ac:dyDescent="0.25">
      <c r="A124">
        <v>610039</v>
      </c>
      <c r="B124">
        <v>14.35400009</v>
      </c>
      <c r="C124">
        <v>0.63779998000000004</v>
      </c>
      <c r="D124">
        <v>539.45599364999998</v>
      </c>
      <c r="E124">
        <v>1.7946000099999999</v>
      </c>
      <c r="F124">
        <v>9.9000003020963209E+37</v>
      </c>
      <c r="G124">
        <v>1.5428999699999999</v>
      </c>
      <c r="H124">
        <v>9.9000003020963209E+37</v>
      </c>
      <c r="J124" s="2">
        <f>TREND(Calibration!$A$2:$A$4,Calibration!$B$2:$B$4,C124)</f>
        <v>407.91467381305068</v>
      </c>
      <c r="K124" s="2">
        <f>TREND(Calibration!$A$2:$A$4,Calibration!$C$2:$C$4,E124)</f>
        <v>706.30834858317041</v>
      </c>
      <c r="L124" s="2">
        <f>TREND(Calibration!$A$2:$A$4,Calibration!$D$2:$D$4,G124)</f>
        <v>595.01202167881615</v>
      </c>
    </row>
    <row r="125" spans="1:12" x14ac:dyDescent="0.25">
      <c r="A125">
        <v>615039</v>
      </c>
      <c r="B125">
        <v>14.39599991</v>
      </c>
      <c r="C125">
        <v>0.63510001000000005</v>
      </c>
      <c r="D125">
        <v>332.61898803999998</v>
      </c>
      <c r="E125">
        <v>1.7556999900000001</v>
      </c>
      <c r="F125">
        <v>9.9000003020963209E+37</v>
      </c>
      <c r="G125">
        <v>1.5596000000000001</v>
      </c>
      <c r="H125">
        <v>9.9000003020963209E+37</v>
      </c>
      <c r="J125" s="2">
        <f>TREND(Calibration!$A$2:$A$4,Calibration!$B$2:$B$4,C125)</f>
        <v>406.258590981498</v>
      </c>
      <c r="K125" s="2">
        <f>TREND(Calibration!$A$2:$A$4,Calibration!$C$2:$C$4,E125)</f>
        <v>690.56996350113218</v>
      </c>
      <c r="L125" s="2">
        <f>TREND(Calibration!$A$2:$A$4,Calibration!$D$2:$D$4,G125)</f>
        <v>601.89642466486953</v>
      </c>
    </row>
    <row r="126" spans="1:12" x14ac:dyDescent="0.25">
      <c r="A126">
        <v>620040</v>
      </c>
      <c r="B126">
        <v>14.44799995</v>
      </c>
      <c r="C126">
        <v>0.63559997000000001</v>
      </c>
      <c r="D126">
        <v>469.60998534999999</v>
      </c>
      <c r="E126">
        <v>1.9117000099999999</v>
      </c>
      <c r="F126">
        <v>1336.18005371</v>
      </c>
      <c r="G126">
        <v>1.5461000199999999</v>
      </c>
      <c r="H126">
        <v>9.9000003020963209E+37</v>
      </c>
      <c r="J126" s="2">
        <f>TREND(Calibration!$A$2:$A$4,Calibration!$B$2:$B$4,C126)</f>
        <v>406.56525186012368</v>
      </c>
      <c r="K126" s="2">
        <f>TREND(Calibration!$A$2:$A$4,Calibration!$C$2:$C$4,E126)</f>
        <v>753.68531376485134</v>
      </c>
      <c r="L126" s="2">
        <f>TREND(Calibration!$A$2:$A$4,Calibration!$D$2:$D$4,G126)</f>
        <v>596.33120696025094</v>
      </c>
    </row>
    <row r="127" spans="1:12" x14ac:dyDescent="0.25">
      <c r="A127">
        <v>625039</v>
      </c>
      <c r="B127">
        <v>14.56099987</v>
      </c>
      <c r="C127">
        <v>0.63940001000000002</v>
      </c>
      <c r="D127">
        <v>636.07702637</v>
      </c>
      <c r="E127">
        <v>2.04839993</v>
      </c>
      <c r="F127">
        <v>1333.4289550799999</v>
      </c>
      <c r="G127">
        <v>1.55799997</v>
      </c>
      <c r="H127">
        <v>1302.5909423799999</v>
      </c>
      <c r="J127" s="2">
        <f>TREND(Calibration!$A$2:$A$4,Calibration!$B$2:$B$4,C127)</f>
        <v>408.89608553724361</v>
      </c>
      <c r="K127" s="2">
        <f>TREND(Calibration!$A$2:$A$4,Calibration!$C$2:$C$4,E127)</f>
        <v>808.99212290386572</v>
      </c>
      <c r="L127" s="2">
        <f>TREND(Calibration!$A$2:$A$4,Calibration!$D$2:$D$4,G127)</f>
        <v>601.23682996295736</v>
      </c>
    </row>
    <row r="128" spans="1:12" x14ac:dyDescent="0.25">
      <c r="A128">
        <v>630040</v>
      </c>
      <c r="B128">
        <v>14.60700035</v>
      </c>
      <c r="C128">
        <v>0.63779998000000004</v>
      </c>
      <c r="D128">
        <v>1086.5190429700001</v>
      </c>
      <c r="E128">
        <v>1.8755999800000001</v>
      </c>
      <c r="F128">
        <v>773.03601074000005</v>
      </c>
      <c r="G128">
        <v>1.55480003</v>
      </c>
      <c r="H128">
        <v>9.9000003020963209E+37</v>
      </c>
      <c r="J128" s="2">
        <f>TREND(Calibration!$A$2:$A$4,Calibration!$B$2:$B$4,C128)</f>
        <v>407.91467381305068</v>
      </c>
      <c r="K128" s="2">
        <f>TREND(Calibration!$A$2:$A$4,Calibration!$C$2:$C$4,E128)</f>
        <v>739.07976411184006</v>
      </c>
      <c r="L128" s="2">
        <f>TREND(Calibration!$A$2:$A$4,Calibration!$D$2:$D$4,G128)</f>
        <v>599.91769002780802</v>
      </c>
    </row>
    <row r="129" spans="1:12" x14ac:dyDescent="0.25">
      <c r="A129">
        <v>635039</v>
      </c>
      <c r="B129">
        <v>14.661999700000001</v>
      </c>
      <c r="C129">
        <v>0.63940001000000002</v>
      </c>
      <c r="D129">
        <v>777.01898193</v>
      </c>
      <c r="E129">
        <v>1.93770003</v>
      </c>
      <c r="F129">
        <v>1331.57995605</v>
      </c>
      <c r="G129">
        <v>1.5471999599999999</v>
      </c>
      <c r="H129">
        <v>9.9000003020963209E+37</v>
      </c>
      <c r="J129" s="2">
        <f>TREND(Calibration!$A$2:$A$4,Calibration!$B$2:$B$4,C129)</f>
        <v>408.89608553724361</v>
      </c>
      <c r="K129" s="2">
        <f>TREND(Calibration!$A$2:$A$4,Calibration!$C$2:$C$4,E129)</f>
        <v>764.20454555189679</v>
      </c>
      <c r="L129" s="2">
        <f>TREND(Calibration!$A$2:$A$4,Calibration!$D$2:$D$4,G129)</f>
        <v>596.78464508104958</v>
      </c>
    </row>
    <row r="130" spans="1:12" x14ac:dyDescent="0.25">
      <c r="A130">
        <v>640052</v>
      </c>
      <c r="B130">
        <v>14.664999959999999</v>
      </c>
      <c r="C130">
        <v>0.63940001000000002</v>
      </c>
      <c r="D130">
        <v>923.89398193</v>
      </c>
      <c r="E130">
        <v>1.9722000399999999</v>
      </c>
      <c r="F130">
        <v>9.9000003020963209E+37</v>
      </c>
      <c r="G130">
        <v>1.5493999700000001</v>
      </c>
      <c r="H130">
        <v>9.9000003020963209E+37</v>
      </c>
      <c r="J130" s="2">
        <f>TREND(Calibration!$A$2:$A$4,Calibration!$B$2:$B$4,C130)</f>
        <v>408.89608553724361</v>
      </c>
      <c r="K130" s="2">
        <f>TREND(Calibration!$A$2:$A$4,Calibration!$C$2:$C$4,E130)</f>
        <v>778.16275027040774</v>
      </c>
      <c r="L130" s="2">
        <f>TREND(Calibration!$A$2:$A$4,Calibration!$D$2:$D$4,G130)</f>
        <v>597.69157491371141</v>
      </c>
    </row>
    <row r="131" spans="1:12" x14ac:dyDescent="0.25">
      <c r="A131">
        <v>645040</v>
      </c>
      <c r="B131">
        <v>14.61299992</v>
      </c>
      <c r="C131">
        <v>0.63940001000000002</v>
      </c>
      <c r="D131">
        <v>1065.19799805</v>
      </c>
      <c r="E131">
        <v>1.9170999500000001</v>
      </c>
      <c r="F131">
        <v>9.9000003020963209E+37</v>
      </c>
      <c r="G131">
        <v>1.5618000000000001</v>
      </c>
      <c r="H131">
        <v>1325.1600341799999</v>
      </c>
      <c r="J131" s="2">
        <f>TREND(Calibration!$A$2:$A$4,Calibration!$B$2:$B$4,C131)</f>
        <v>408.89608553724361</v>
      </c>
      <c r="K131" s="2">
        <f>TREND(Calibration!$A$2:$A$4,Calibration!$C$2:$C$4,E131)</f>
        <v>755.87005133413561</v>
      </c>
      <c r="L131" s="2">
        <f>TREND(Calibration!$A$2:$A$4,Calibration!$D$2:$D$4,G131)</f>
        <v>602.8033503751418</v>
      </c>
    </row>
    <row r="132" spans="1:12" x14ac:dyDescent="0.25">
      <c r="A132">
        <v>650039</v>
      </c>
      <c r="B132">
        <v>14.49600029</v>
      </c>
      <c r="C132">
        <v>0.63829999999999998</v>
      </c>
      <c r="D132">
        <v>946.77697753999996</v>
      </c>
      <c r="E132">
        <v>1.97650003</v>
      </c>
      <c r="F132">
        <v>9.9000003020963209E+37</v>
      </c>
      <c r="G132">
        <v>1.57640004</v>
      </c>
      <c r="H132">
        <v>9.9000003020963209E+37</v>
      </c>
      <c r="J132" s="2">
        <f>TREND(Calibration!$A$2:$A$4,Calibration!$B$2:$B$4,C132)</f>
        <v>408.22137149392597</v>
      </c>
      <c r="K132" s="2">
        <f>TREND(Calibration!$A$2:$A$4,Calibration!$C$2:$C$4,E132)</f>
        <v>779.90246398955026</v>
      </c>
      <c r="L132" s="2">
        <f>TREND(Calibration!$A$2:$A$4,Calibration!$D$2:$D$4,G132)</f>
        <v>608.82205566923392</v>
      </c>
    </row>
    <row r="133" spans="1:12" x14ac:dyDescent="0.25">
      <c r="A133">
        <v>655051</v>
      </c>
      <c r="B133">
        <v>14.42199993</v>
      </c>
      <c r="C133">
        <v>0.63829999999999998</v>
      </c>
      <c r="D133">
        <v>9.9000003020963209E+37</v>
      </c>
      <c r="E133">
        <v>2.1558001</v>
      </c>
      <c r="F133">
        <v>1358.2840576200001</v>
      </c>
      <c r="G133">
        <v>1.5769000099999999</v>
      </c>
      <c r="H133">
        <v>9.9000003020963209E+37</v>
      </c>
      <c r="J133" s="2">
        <f>TREND(Calibration!$A$2:$A$4,Calibration!$B$2:$B$4,C133)</f>
        <v>408.22137149392597</v>
      </c>
      <c r="K133" s="2">
        <f>TREND(Calibration!$A$2:$A$4,Calibration!$C$2:$C$4,E133)</f>
        <v>852.44467725567279</v>
      </c>
      <c r="L133" s="2">
        <f>TREND(Calibration!$A$2:$A$4,Calibration!$D$2:$D$4,G133)</f>
        <v>609.02816278167245</v>
      </c>
    </row>
    <row r="134" spans="1:12" x14ac:dyDescent="0.25">
      <c r="A134">
        <v>660040</v>
      </c>
      <c r="B134">
        <v>14.402000429999999</v>
      </c>
      <c r="C134">
        <v>0.63669997</v>
      </c>
      <c r="D134">
        <v>192.95300293</v>
      </c>
      <c r="E134">
        <v>1.93280005</v>
      </c>
      <c r="F134">
        <v>9.9000003020963209E+37</v>
      </c>
      <c r="G134">
        <v>1.5811999999999999</v>
      </c>
      <c r="H134">
        <v>9.9000003020963209E+37</v>
      </c>
      <c r="J134" s="2">
        <f>TREND(Calibration!$A$2:$A$4,Calibration!$B$2:$B$4,C134)</f>
        <v>407.23995976973305</v>
      </c>
      <c r="K134" s="2">
        <f>TREND(Calibration!$A$2:$A$4,Calibration!$C$2:$C$4,E134)</f>
        <v>762.2220845625634</v>
      </c>
      <c r="L134" s="2">
        <f>TREND(Calibration!$A$2:$A$4,Calibration!$D$2:$D$4,G134)</f>
        <v>610.80078618390587</v>
      </c>
    </row>
    <row r="135" spans="1:12" x14ac:dyDescent="0.25">
      <c r="A135">
        <v>665040</v>
      </c>
      <c r="B135">
        <v>14.430999760000001</v>
      </c>
      <c r="C135">
        <v>0.63940001000000002</v>
      </c>
      <c r="D135">
        <v>675.73199463000003</v>
      </c>
      <c r="E135">
        <v>1.90690005</v>
      </c>
      <c r="F135">
        <v>9.9000003020963209E+37</v>
      </c>
      <c r="G135">
        <v>1.5687999699999999</v>
      </c>
      <c r="H135">
        <v>876.41900635000002</v>
      </c>
      <c r="J135" s="2">
        <f>TREND(Calibration!$A$2:$A$4,Calibration!$B$2:$B$4,C135)</f>
        <v>408.89608553724361</v>
      </c>
      <c r="K135" s="2">
        <f>TREND(Calibration!$A$2:$A$4,Calibration!$C$2:$C$4,E135)</f>
        <v>751.74331941990295</v>
      </c>
      <c r="L135" s="2">
        <f>TREND(Calibration!$A$2:$A$4,Calibration!$D$2:$D$4,G135)</f>
        <v>605.68901072247547</v>
      </c>
    </row>
    <row r="136" spans="1:12" x14ac:dyDescent="0.25">
      <c r="A136">
        <v>670041</v>
      </c>
      <c r="B136">
        <v>14.4829998</v>
      </c>
      <c r="C136">
        <v>0.63719999999999999</v>
      </c>
      <c r="D136">
        <v>798.34497069999998</v>
      </c>
      <c r="E136">
        <v>2.1401998999999998</v>
      </c>
      <c r="F136">
        <v>9.9000003020963209E+37</v>
      </c>
      <c r="G136">
        <v>1.5575000000000001</v>
      </c>
      <c r="H136">
        <v>9.9000003020963209E+37</v>
      </c>
      <c r="J136" s="2">
        <f>TREND(Calibration!$A$2:$A$4,Calibration!$B$2:$B$4,C136)</f>
        <v>407.5466635843166</v>
      </c>
      <c r="K136" s="2">
        <f>TREND(Calibration!$A$2:$A$4,Calibration!$C$2:$C$4,E136)</f>
        <v>846.13306212136649</v>
      </c>
      <c r="L136" s="2">
        <f>TREND(Calibration!$A$2:$A$4,Calibration!$D$2:$D$4,G136)</f>
        <v>601.03072285051883</v>
      </c>
    </row>
    <row r="137" spans="1:12" x14ac:dyDescent="0.25">
      <c r="A137">
        <v>675040</v>
      </c>
      <c r="B137">
        <v>14.545000079999999</v>
      </c>
      <c r="C137">
        <v>0.63990002999999995</v>
      </c>
      <c r="D137">
        <v>1103.2840576200001</v>
      </c>
      <c r="E137">
        <v>2.9307999599999999</v>
      </c>
      <c r="F137">
        <v>9.9000003020963209E+37</v>
      </c>
      <c r="G137">
        <v>1.55209994</v>
      </c>
      <c r="H137">
        <v>9.9000003020963209E+37</v>
      </c>
      <c r="J137" s="2">
        <f>TREND(Calibration!$A$2:$A$4,Calibration!$B$2:$B$4,C137)</f>
        <v>409.2027832181189</v>
      </c>
      <c r="K137" s="2">
        <f>TREND(Calibration!$A$2:$A$4,Calibration!$C$2:$C$4,E137)</f>
        <v>1165.9984038400246</v>
      </c>
      <c r="L137" s="2">
        <f>TREND(Calibration!$A$2:$A$4,Calibration!$D$2:$D$4,G137)</f>
        <v>598.8046077364221</v>
      </c>
    </row>
    <row r="138" spans="1:12" x14ac:dyDescent="0.25">
      <c r="A138">
        <v>680039</v>
      </c>
      <c r="B138">
        <v>14.619999890000001</v>
      </c>
      <c r="C138">
        <v>0.64209998000000001</v>
      </c>
      <c r="D138">
        <v>564.80999756000006</v>
      </c>
      <c r="E138">
        <v>2.9216001</v>
      </c>
      <c r="F138">
        <v>9.9000003020963209E+37</v>
      </c>
      <c r="G138">
        <v>1.5379999900000001</v>
      </c>
      <c r="H138">
        <v>9.9000003020963209E+37</v>
      </c>
      <c r="J138" s="2">
        <f>TREND(Calibration!$A$2:$A$4,Calibration!$B$2:$B$4,C138)</f>
        <v>410.55216836879629</v>
      </c>
      <c r="K138" s="2">
        <f>TREND(Calibration!$A$2:$A$4,Calibration!$C$2:$C$4,E138)</f>
        <v>1162.2762736359568</v>
      </c>
      <c r="L138" s="2">
        <f>TREND(Calibration!$A$2:$A$4,Calibration!$D$2:$D$4,G138)</f>
        <v>592.99205902344363</v>
      </c>
    </row>
    <row r="139" spans="1:12" x14ac:dyDescent="0.25">
      <c r="A139">
        <v>685040</v>
      </c>
      <c r="B139">
        <v>14.66800022</v>
      </c>
      <c r="C139">
        <v>0.64370000000000005</v>
      </c>
      <c r="D139">
        <v>306.60000609999997</v>
      </c>
      <c r="E139">
        <v>3.1354999499999998</v>
      </c>
      <c r="F139">
        <v>9.9000003020963209E+37</v>
      </c>
      <c r="G139">
        <v>1.5424</v>
      </c>
      <c r="H139">
        <v>9.9000003020963209E+37</v>
      </c>
      <c r="J139" s="2">
        <f>TREND(Calibration!$A$2:$A$4,Calibration!$B$2:$B$4,C139)</f>
        <v>411.53357395928094</v>
      </c>
      <c r="K139" s="2">
        <f>TREND(Calibration!$A$2:$A$4,Calibration!$C$2:$C$4,E139)</f>
        <v>1248.8170571185935</v>
      </c>
      <c r="L139" s="2">
        <f>TREND(Calibration!$A$2:$A$4,Calibration!$D$2:$D$4,G139)</f>
        <v>594.80591456637762</v>
      </c>
    </row>
    <row r="140" spans="1:12" x14ac:dyDescent="0.25">
      <c r="A140">
        <v>690039</v>
      </c>
      <c r="B140">
        <v>14.661999700000001</v>
      </c>
      <c r="C140">
        <v>0.64480000999999998</v>
      </c>
      <c r="D140">
        <v>490.18499756</v>
      </c>
      <c r="E140">
        <v>2.6089000699999998</v>
      </c>
      <c r="F140">
        <v>9.9000003020963209E+37</v>
      </c>
      <c r="G140">
        <v>1.5450999700000001</v>
      </c>
      <c r="H140">
        <v>839.24298095999995</v>
      </c>
      <c r="J140" s="2">
        <f>TREND(Calibration!$A$2:$A$4,Calibration!$B$2:$B$4,C140)</f>
        <v>412.20828800259852</v>
      </c>
      <c r="K140" s="2">
        <f>TREND(Calibration!$A$2:$A$4,Calibration!$C$2:$C$4,E140)</f>
        <v>1035.762367285653</v>
      </c>
      <c r="L140" s="2">
        <f>TREND(Calibration!$A$2:$A$4,Calibration!$D$2:$D$4,G140)</f>
        <v>595.91894738908843</v>
      </c>
    </row>
    <row r="141" spans="1:12" x14ac:dyDescent="0.25">
      <c r="A141">
        <v>695039</v>
      </c>
      <c r="B141">
        <v>14.619999890000001</v>
      </c>
      <c r="C141">
        <v>0.64529996999999995</v>
      </c>
      <c r="D141">
        <v>437.89599608999998</v>
      </c>
      <c r="E141">
        <v>2.3431999700000001</v>
      </c>
      <c r="F141">
        <v>9.9000003020963209E+37</v>
      </c>
      <c r="G141">
        <v>1.5552999999999999</v>
      </c>
      <c r="H141">
        <v>9.9000003020963209E+37</v>
      </c>
      <c r="J141" s="2">
        <f>TREND(Calibration!$A$2:$A$4,Calibration!$B$2:$B$4,C141)</f>
        <v>412.51494888122426</v>
      </c>
      <c r="K141" s="2">
        <f>TREND(Calibration!$A$2:$A$4,Calibration!$C$2:$C$4,E141)</f>
        <v>928.26395237131362</v>
      </c>
      <c r="L141" s="2">
        <f>TREND(Calibration!$A$2:$A$4,Calibration!$D$2:$D$4,G141)</f>
        <v>600.12379714024655</v>
      </c>
    </row>
    <row r="142" spans="1:12" x14ac:dyDescent="0.25">
      <c r="A142">
        <v>700042</v>
      </c>
      <c r="B142">
        <v>14.571000099999999</v>
      </c>
      <c r="C142">
        <v>0.65020001000000005</v>
      </c>
      <c r="D142">
        <v>163.69999695000001</v>
      </c>
      <c r="E142">
        <v>2.3664999</v>
      </c>
      <c r="F142">
        <v>9.9000003020963209E+37</v>
      </c>
      <c r="G142">
        <v>1.55589998</v>
      </c>
      <c r="H142">
        <v>9.9000003020963209E+37</v>
      </c>
      <c r="J142" s="2">
        <f>TREND(Calibration!$A$2:$A$4,Calibration!$B$2:$B$4,C142)</f>
        <v>415.52049046795355</v>
      </c>
      <c r="K142" s="2">
        <f>TREND(Calibration!$A$2:$A$4,Calibration!$C$2:$C$4,E142)</f>
        <v>937.6907668234536</v>
      </c>
      <c r="L142" s="2">
        <f>TREND(Calibration!$A$2:$A$4,Calibration!$D$2:$D$4,G142)</f>
        <v>600.3711322709961</v>
      </c>
    </row>
    <row r="143" spans="1:12" x14ac:dyDescent="0.25">
      <c r="A143">
        <v>705041</v>
      </c>
      <c r="B143">
        <v>14.430999760000001</v>
      </c>
      <c r="C143">
        <v>0.64160001</v>
      </c>
      <c r="D143">
        <v>9.9000003020963209E+37</v>
      </c>
      <c r="E143">
        <v>1.9830000400000001</v>
      </c>
      <c r="F143">
        <v>9.9000003020963209E+37</v>
      </c>
      <c r="G143">
        <v>1.56719995</v>
      </c>
      <c r="H143">
        <v>9.9000003020963209E+37</v>
      </c>
      <c r="J143" s="2">
        <f>TREND(Calibration!$A$2:$A$4,Calibration!$B$2:$B$4,C143)</f>
        <v>410.24550135646228</v>
      </c>
      <c r="K143" s="2">
        <f>TREND(Calibration!$A$2:$A$4,Calibration!$C$2:$C$4,E143)</f>
        <v>782.53227395923921</v>
      </c>
      <c r="L143" s="2">
        <f>TREND(Calibration!$A$2:$A$4,Calibration!$D$2:$D$4,G143)</f>
        <v>605.02942014295286</v>
      </c>
    </row>
    <row r="144" spans="1:12" x14ac:dyDescent="0.25">
      <c r="A144">
        <v>710041</v>
      </c>
      <c r="B144">
        <v>14.428000450000001</v>
      </c>
      <c r="C144">
        <v>0.64050001000000001</v>
      </c>
      <c r="D144">
        <v>391.78799437999999</v>
      </c>
      <c r="E144">
        <v>1.95659995</v>
      </c>
      <c r="F144">
        <v>9.9000003020963209E+37</v>
      </c>
      <c r="G144">
        <v>1.56719995</v>
      </c>
      <c r="H144">
        <v>1045.05200195</v>
      </c>
      <c r="J144" s="2">
        <f>TREND(Calibration!$A$2:$A$4,Calibration!$B$2:$B$4,C144)</f>
        <v>409.57079344685292</v>
      </c>
      <c r="K144" s="2">
        <f>TREND(Calibration!$A$2:$A$4,Calibration!$C$2:$C$4,E144)</f>
        <v>771.85117964050949</v>
      </c>
      <c r="L144" s="2">
        <f>TREND(Calibration!$A$2:$A$4,Calibration!$D$2:$D$4,G144)</f>
        <v>605.02942014295286</v>
      </c>
    </row>
    <row r="145" spans="1:12" x14ac:dyDescent="0.25">
      <c r="A145">
        <v>715056</v>
      </c>
      <c r="B145">
        <v>14.43500042</v>
      </c>
      <c r="C145">
        <v>0.63940001000000002</v>
      </c>
      <c r="D145">
        <v>681.59802246000004</v>
      </c>
      <c r="E145">
        <v>1.8684999900000001</v>
      </c>
      <c r="F145">
        <v>9.9000003020963209E+37</v>
      </c>
      <c r="G145">
        <v>1.55910003</v>
      </c>
      <c r="H145">
        <v>9.9000003020963209E+37</v>
      </c>
      <c r="J145" s="2">
        <f>TREND(Calibration!$A$2:$A$4,Calibration!$B$2:$B$4,C145)</f>
        <v>408.89608553724361</v>
      </c>
      <c r="K145" s="2">
        <f>TREND(Calibration!$A$2:$A$4,Calibration!$C$2:$C$4,E145)</f>
        <v>736.20721091781547</v>
      </c>
      <c r="L145" s="2">
        <f>TREND(Calibration!$A$2:$A$4,Calibration!$D$2:$D$4,G145)</f>
        <v>601.690317552431</v>
      </c>
    </row>
    <row r="146" spans="1:12" x14ac:dyDescent="0.25">
      <c r="A146">
        <v>720042</v>
      </c>
      <c r="B146">
        <v>14.50300026</v>
      </c>
      <c r="C146">
        <v>0.63669997</v>
      </c>
      <c r="D146">
        <v>566.02099609000004</v>
      </c>
      <c r="E146">
        <v>1.9706000100000001</v>
      </c>
      <c r="F146">
        <v>9.9000003020963209E+37</v>
      </c>
      <c r="G146">
        <v>1.5618000000000001</v>
      </c>
      <c r="H146">
        <v>9.9000003020963209E+37</v>
      </c>
      <c r="J146" s="2">
        <f>TREND(Calibration!$A$2:$A$4,Calibration!$B$2:$B$4,C146)</f>
        <v>407.23995976973305</v>
      </c>
      <c r="K146" s="2">
        <f>TREND(Calibration!$A$2:$A$4,Calibration!$C$2:$C$4,E146)</f>
        <v>777.51540129005218</v>
      </c>
      <c r="L146" s="2">
        <f>TREND(Calibration!$A$2:$A$4,Calibration!$D$2:$D$4,G146)</f>
        <v>602.8033503751418</v>
      </c>
    </row>
    <row r="147" spans="1:12" x14ac:dyDescent="0.25">
      <c r="A147">
        <v>725042</v>
      </c>
      <c r="B147">
        <v>14.619999890000001</v>
      </c>
      <c r="C147">
        <v>0.64160001</v>
      </c>
      <c r="D147">
        <v>385.35101318</v>
      </c>
      <c r="E147">
        <v>2.0208001100000001</v>
      </c>
      <c r="F147">
        <v>9.9000003020963209E+37</v>
      </c>
      <c r="G147">
        <v>1.5634000299999999</v>
      </c>
      <c r="H147">
        <v>1099.7419433600001</v>
      </c>
      <c r="J147" s="2">
        <f>TREND(Calibration!$A$2:$A$4,Calibration!$B$2:$B$4,C147)</f>
        <v>410.24550135646228</v>
      </c>
      <c r="K147" s="2">
        <f>TREND(Calibration!$A$2:$A$4,Calibration!$C$2:$C$4,E147)</f>
        <v>797.82563519113592</v>
      </c>
      <c r="L147" s="2">
        <f>TREND(Calibration!$A$2:$A$4,Calibration!$D$2:$D$4,G147)</f>
        <v>603.46294507705397</v>
      </c>
    </row>
    <row r="148" spans="1:12" x14ac:dyDescent="0.25">
      <c r="A148">
        <v>730043</v>
      </c>
      <c r="B148">
        <v>14.649000170000001</v>
      </c>
      <c r="C148">
        <v>0.63940001000000002</v>
      </c>
      <c r="D148">
        <v>943.16198729999996</v>
      </c>
      <c r="E148">
        <v>2.0418999200000001</v>
      </c>
      <c r="F148">
        <v>9.9000003020963209E+37</v>
      </c>
      <c r="G148">
        <v>1.56500006</v>
      </c>
      <c r="H148">
        <v>9.9000003020963209E+37</v>
      </c>
      <c r="J148" s="2">
        <f>TREND(Calibration!$A$2:$A$4,Calibration!$B$2:$B$4,C148)</f>
        <v>408.89608553724361</v>
      </c>
      <c r="K148" s="2">
        <f>TREND(Calibration!$A$2:$A$4,Calibration!$C$2:$C$4,E148)</f>
        <v>806.36231293417677</v>
      </c>
      <c r="L148" s="2">
        <f>TREND(Calibration!$A$2:$A$4,Calibration!$D$2:$D$4,G148)</f>
        <v>604.12253977896614</v>
      </c>
    </row>
    <row r="149" spans="1:12" x14ac:dyDescent="0.25">
      <c r="A149">
        <v>735043</v>
      </c>
      <c r="B149">
        <v>14.66800022</v>
      </c>
      <c r="C149">
        <v>0.63559997000000001</v>
      </c>
      <c r="D149">
        <v>714.38800048999997</v>
      </c>
      <c r="E149">
        <v>1.98459995</v>
      </c>
      <c r="F149">
        <v>9.9000003020963209E+37</v>
      </c>
      <c r="G149">
        <v>1.57959998</v>
      </c>
      <c r="H149">
        <v>9.9000003020963209E+37</v>
      </c>
      <c r="J149" s="2">
        <f>TREND(Calibration!$A$2:$A$4,Calibration!$B$2:$B$4,C149)</f>
        <v>406.56525186012368</v>
      </c>
      <c r="K149" s="2">
        <f>TREND(Calibration!$A$2:$A$4,Calibration!$C$2:$C$4,E149)</f>
        <v>783.17957438933161</v>
      </c>
      <c r="L149" s="2">
        <f>TREND(Calibration!$A$2:$A$4,Calibration!$D$2:$D$4,G149)</f>
        <v>610.14119560438326</v>
      </c>
    </row>
    <row r="150" spans="1:12" x14ac:dyDescent="0.25">
      <c r="A150">
        <v>740042</v>
      </c>
      <c r="B150">
        <v>14.66800022</v>
      </c>
      <c r="C150">
        <v>0.64050001000000001</v>
      </c>
      <c r="D150">
        <v>513.82702637</v>
      </c>
      <c r="E150">
        <v>2.0624001000000001</v>
      </c>
      <c r="F150">
        <v>9.9000003020963209E+37</v>
      </c>
      <c r="G150">
        <v>1.5791000100000001</v>
      </c>
      <c r="H150">
        <v>9.9000003020963209E+37</v>
      </c>
      <c r="J150" s="2">
        <f>TREND(Calibration!$A$2:$A$4,Calibration!$B$2:$B$4,C150)</f>
        <v>409.57079344685292</v>
      </c>
      <c r="K150" s="2">
        <f>TREND(Calibration!$A$2:$A$4,Calibration!$C$2:$C$4,E150)</f>
        <v>814.65638905781634</v>
      </c>
      <c r="L150" s="2">
        <f>TREND(Calibration!$A$2:$A$4,Calibration!$D$2:$D$4,G150)</f>
        <v>609.93508849194473</v>
      </c>
    </row>
    <row r="151" spans="1:12" x14ac:dyDescent="0.25">
      <c r="A151">
        <v>745042</v>
      </c>
      <c r="B151">
        <v>14.61600018</v>
      </c>
      <c r="C151">
        <v>0.64160001</v>
      </c>
      <c r="D151">
        <v>730.50598145000004</v>
      </c>
      <c r="E151">
        <v>2.33349991</v>
      </c>
      <c r="F151">
        <v>9.9000003020963209E+37</v>
      </c>
      <c r="G151">
        <v>1.5872000500000001</v>
      </c>
      <c r="H151">
        <v>9.9000003020963209E+37</v>
      </c>
      <c r="J151" s="2">
        <f>TREND(Calibration!$A$2:$A$4,Calibration!$B$2:$B$4,C151)</f>
        <v>410.24550135646228</v>
      </c>
      <c r="K151" s="2">
        <f>TREND(Calibration!$A$2:$A$4,Calibration!$C$2:$C$4,E151)</f>
        <v>924.33944848676856</v>
      </c>
      <c r="L151" s="2">
        <f>TREND(Calibration!$A$2:$A$4,Calibration!$D$2:$D$4,G151)</f>
        <v>613.2742405511417</v>
      </c>
    </row>
    <row r="152" spans="1:12" x14ac:dyDescent="0.25">
      <c r="A152">
        <v>750040</v>
      </c>
      <c r="B152">
        <v>14.53499985</v>
      </c>
      <c r="C152">
        <v>0.64050001000000001</v>
      </c>
      <c r="D152">
        <v>959.40100098000005</v>
      </c>
      <c r="E152">
        <v>2.0866999599999998</v>
      </c>
      <c r="F152">
        <v>9.9000003020963209E+37</v>
      </c>
      <c r="G152">
        <v>1.5850000399999999</v>
      </c>
      <c r="H152">
        <v>1072.2089843700001</v>
      </c>
      <c r="J152" s="2">
        <f>TREND(Calibration!$A$2:$A$4,Calibration!$B$2:$B$4,C152)</f>
        <v>409.57079344685292</v>
      </c>
      <c r="K152" s="2">
        <f>TREND(Calibration!$A$2:$A$4,Calibration!$C$2:$C$4,E152)</f>
        <v>824.48776071571308</v>
      </c>
      <c r="L152" s="2">
        <f>TREND(Calibration!$A$2:$A$4,Calibration!$D$2:$D$4,G152)</f>
        <v>612.36731071847987</v>
      </c>
    </row>
    <row r="153" spans="1:12" x14ac:dyDescent="0.25">
      <c r="A153">
        <v>755040</v>
      </c>
      <c r="B153">
        <v>14.45699978</v>
      </c>
      <c r="C153">
        <v>0.64749997999999997</v>
      </c>
      <c r="D153">
        <v>683.49401854999996</v>
      </c>
      <c r="E153">
        <v>1.99059999</v>
      </c>
      <c r="F153">
        <v>9.9000003020963209E+37</v>
      </c>
      <c r="G153">
        <v>1.59689999</v>
      </c>
      <c r="H153">
        <v>1282.44299316</v>
      </c>
      <c r="J153" s="2">
        <f>TREND(Calibration!$A$2:$A$4,Calibration!$B$2:$B$4,C153)</f>
        <v>413.8643708341512</v>
      </c>
      <c r="K153" s="2">
        <f>TREND(Calibration!$A$2:$A$4,Calibration!$C$2:$C$4,E153)</f>
        <v>785.60710373321456</v>
      </c>
      <c r="L153" s="2">
        <f>TREND(Calibration!$A$2:$A$4,Calibration!$D$2:$D$4,G153)</f>
        <v>617.27293372118618</v>
      </c>
    </row>
    <row r="154" spans="1:12" x14ac:dyDescent="0.25">
      <c r="A154">
        <v>760040</v>
      </c>
      <c r="B154">
        <v>14.43799973</v>
      </c>
      <c r="C154">
        <v>0.64429997999999999</v>
      </c>
      <c r="D154">
        <v>899.48101807</v>
      </c>
      <c r="E154">
        <v>2.1045000599999999</v>
      </c>
      <c r="F154">
        <v>9.9000003020963209E+37</v>
      </c>
      <c r="G154">
        <v>1.5964000199999999</v>
      </c>
      <c r="H154">
        <v>9.9000003020963209E+37</v>
      </c>
      <c r="J154" s="2">
        <f>TREND(Calibration!$A$2:$A$4,Calibration!$B$2:$B$4,C154)</f>
        <v>411.90158418801497</v>
      </c>
      <c r="K154" s="2">
        <f>TREND(Calibration!$A$2:$A$4,Calibration!$C$2:$C$4,E154)</f>
        <v>831.68942355030265</v>
      </c>
      <c r="L154" s="2">
        <f>TREND(Calibration!$A$2:$A$4,Calibration!$D$2:$D$4,G154)</f>
        <v>617.06682660874765</v>
      </c>
    </row>
    <row r="155" spans="1:12" x14ac:dyDescent="0.25">
      <c r="A155">
        <v>765040</v>
      </c>
      <c r="B155">
        <v>14.43799973</v>
      </c>
      <c r="C155">
        <v>0.63940001000000002</v>
      </c>
      <c r="D155">
        <v>9.9000003020963209E+37</v>
      </c>
      <c r="E155">
        <v>2.2411999699999998</v>
      </c>
      <c r="F155">
        <v>956.49597168000003</v>
      </c>
      <c r="G155">
        <v>1.5942000199999999</v>
      </c>
      <c r="H155">
        <v>9.9000003020963209E+37</v>
      </c>
      <c r="J155" s="2">
        <f>TREND(Calibration!$A$2:$A$4,Calibration!$B$2:$B$4,C155)</f>
        <v>408.89608553724361</v>
      </c>
      <c r="K155" s="2">
        <f>TREND(Calibration!$A$2:$A$4,Calibration!$C$2:$C$4,E155)</f>
        <v>886.99622864346168</v>
      </c>
      <c r="L155" s="2">
        <f>TREND(Calibration!$A$2:$A$4,Calibration!$D$2:$D$4,G155)</f>
        <v>616.15990089847537</v>
      </c>
    </row>
    <row r="156" spans="1:12" x14ac:dyDescent="0.25">
      <c r="A156">
        <v>770053</v>
      </c>
      <c r="B156">
        <v>14.51299953</v>
      </c>
      <c r="C156">
        <v>0.64639997000000005</v>
      </c>
      <c r="D156">
        <v>702.78002930000002</v>
      </c>
      <c r="E156">
        <v>2.5160000299999998</v>
      </c>
      <c r="F156">
        <v>9.9000003020963209E+37</v>
      </c>
      <c r="G156">
        <v>1.5877000100000001</v>
      </c>
      <c r="H156">
        <v>890.00897216999999</v>
      </c>
      <c r="J156" s="2">
        <f>TREND(Calibration!$A$2:$A$4,Calibration!$B$2:$B$4,C156)</f>
        <v>413.18965679083362</v>
      </c>
      <c r="K156" s="2">
        <f>TREND(Calibration!$A$2:$A$4,Calibration!$C$2:$C$4,E156)</f>
        <v>998.17635566774709</v>
      </c>
      <c r="L156" s="2">
        <f>TREND(Calibration!$A$2:$A$4,Calibration!$D$2:$D$4,G156)</f>
        <v>613.48034354119068</v>
      </c>
    </row>
    <row r="157" spans="1:12" x14ac:dyDescent="0.25">
      <c r="A157">
        <v>775040</v>
      </c>
      <c r="B157">
        <v>14.59399986</v>
      </c>
      <c r="C157">
        <v>0.65289998000000005</v>
      </c>
      <c r="D157">
        <v>1017.47302246</v>
      </c>
      <c r="E157">
        <v>2.31299996</v>
      </c>
      <c r="F157">
        <v>9.9000003020963209E+37</v>
      </c>
      <c r="G157">
        <v>1.59200001</v>
      </c>
      <c r="H157">
        <v>9.9000003020963209E+37</v>
      </c>
      <c r="J157" s="2">
        <f>TREND(Calibration!$A$2:$A$4,Calibration!$B$2:$B$4,C157)</f>
        <v>417.17657329950623</v>
      </c>
      <c r="K157" s="2">
        <f>TREND(Calibration!$A$2:$A$4,Calibration!$C$2:$C$4,E157)</f>
        <v>916.04546541780019</v>
      </c>
      <c r="L157" s="2">
        <f>TREND(Calibration!$A$2:$A$4,Calibration!$D$2:$D$4,G157)</f>
        <v>615.25297106581365</v>
      </c>
    </row>
    <row r="158" spans="1:12" x14ac:dyDescent="0.25">
      <c r="A158">
        <v>780042</v>
      </c>
      <c r="B158">
        <v>14.635999679999999</v>
      </c>
      <c r="C158">
        <v>0.64319998</v>
      </c>
      <c r="D158">
        <v>1252.58105469</v>
      </c>
      <c r="E158">
        <v>2.2730000000000001</v>
      </c>
      <c r="F158">
        <v>9.9000003020963209E+37</v>
      </c>
      <c r="G158">
        <v>1.59850001</v>
      </c>
      <c r="H158">
        <v>9.9000003020963209E+37</v>
      </c>
      <c r="J158" s="2">
        <f>TREND(Calibration!$A$2:$A$4,Calibration!$B$2:$B$4,C158)</f>
        <v>411.2268762784056</v>
      </c>
      <c r="K158" s="2">
        <f>TREND(Calibration!$A$2:$A$4,Calibration!$C$2:$C$4,E158)</f>
        <v>899.86206053147555</v>
      </c>
      <c r="L158" s="2">
        <f>TREND(Calibration!$A$2:$A$4,Calibration!$D$2:$D$4,G158)</f>
        <v>617.93252430070879</v>
      </c>
    </row>
    <row r="159" spans="1:12" x14ac:dyDescent="0.25">
      <c r="A159">
        <v>785041</v>
      </c>
      <c r="B159">
        <v>14.635999679999999</v>
      </c>
      <c r="C159">
        <v>0.64259999999999995</v>
      </c>
      <c r="D159">
        <v>945.75402831999997</v>
      </c>
      <c r="E159">
        <v>2.4398999200000002</v>
      </c>
      <c r="F159">
        <v>9.9000003020963209E+37</v>
      </c>
      <c r="G159">
        <v>1.6001000400000001</v>
      </c>
      <c r="H159">
        <v>9.9000003020963209E+37</v>
      </c>
      <c r="J159" s="2">
        <f>TREND(Calibration!$A$2:$A$4,Calibration!$B$2:$B$4,C159)</f>
        <v>410.85886604967158</v>
      </c>
      <c r="K159" s="2">
        <f>TREND(Calibration!$A$2:$A$4,Calibration!$C$2:$C$4,E159)</f>
        <v>967.3873525781479</v>
      </c>
      <c r="L159" s="2">
        <f>TREND(Calibration!$A$2:$A$4,Calibration!$D$2:$D$4,G159)</f>
        <v>618.59211900262108</v>
      </c>
    </row>
    <row r="160" spans="1:12" x14ac:dyDescent="0.25">
      <c r="A160">
        <v>790041</v>
      </c>
      <c r="B160">
        <v>14.670000079999999</v>
      </c>
      <c r="C160">
        <v>0.64639997000000005</v>
      </c>
      <c r="D160">
        <v>451.76699829</v>
      </c>
      <c r="E160">
        <v>3.2402000399999999</v>
      </c>
      <c r="F160">
        <v>9.9000003020963209E+37</v>
      </c>
      <c r="G160">
        <v>1.5903999799999999</v>
      </c>
      <c r="H160">
        <v>9.9000003020963209E+37</v>
      </c>
      <c r="J160" s="2">
        <f>TREND(Calibration!$A$2:$A$4,Calibration!$B$2:$B$4,C160)</f>
        <v>413.18965679083362</v>
      </c>
      <c r="K160" s="2">
        <f>TREND(Calibration!$A$2:$A$4,Calibration!$C$2:$C$4,E160)</f>
        <v>1291.1771981813508</v>
      </c>
      <c r="L160" s="2">
        <f>TREND(Calibration!$A$2:$A$4,Calibration!$D$2:$D$4,G160)</f>
        <v>614.59337636390137</v>
      </c>
    </row>
    <row r="161" spans="1:12" x14ac:dyDescent="0.25">
      <c r="A161">
        <v>795042</v>
      </c>
      <c r="B161">
        <v>14.64099979</v>
      </c>
      <c r="C161">
        <v>0.64529996999999995</v>
      </c>
      <c r="D161">
        <v>666.68798828000001</v>
      </c>
      <c r="E161">
        <v>3.2413001100000001</v>
      </c>
      <c r="F161">
        <v>9.9000003020963209E+37</v>
      </c>
      <c r="G161">
        <v>1.57959998</v>
      </c>
      <c r="H161">
        <v>1046.81994629</v>
      </c>
      <c r="J161" s="2">
        <f>TREND(Calibration!$A$2:$A$4,Calibration!$B$2:$B$4,C161)</f>
        <v>412.51494888122426</v>
      </c>
      <c r="K161" s="2">
        <f>TREND(Calibration!$A$2:$A$4,Calibration!$C$2:$C$4,E161)</f>
        <v>1291.6222705817559</v>
      </c>
      <c r="L161" s="2">
        <f>TREND(Calibration!$A$2:$A$4,Calibration!$D$2:$D$4,G161)</f>
        <v>610.14119560438326</v>
      </c>
    </row>
    <row r="162" spans="1:12" x14ac:dyDescent="0.25">
      <c r="A162">
        <v>800043</v>
      </c>
      <c r="B162">
        <v>14.55500031</v>
      </c>
      <c r="C162">
        <v>0.65020001000000005</v>
      </c>
      <c r="D162">
        <v>776.96197510000002</v>
      </c>
      <c r="E162">
        <v>3.2413001100000001</v>
      </c>
      <c r="F162">
        <v>9.9000003020963209E+37</v>
      </c>
      <c r="G162">
        <v>1.5791000100000001</v>
      </c>
      <c r="H162">
        <v>1303.6970214800001</v>
      </c>
      <c r="J162" s="2">
        <f>TREND(Calibration!$A$2:$A$4,Calibration!$B$2:$B$4,C162)</f>
        <v>415.52049046795355</v>
      </c>
      <c r="K162" s="2">
        <f>TREND(Calibration!$A$2:$A$4,Calibration!$C$2:$C$4,E162)</f>
        <v>1291.6222705817559</v>
      </c>
      <c r="L162" s="2">
        <f>TREND(Calibration!$A$2:$A$4,Calibration!$D$2:$D$4,G162)</f>
        <v>609.93508849194473</v>
      </c>
    </row>
    <row r="163" spans="1:12" x14ac:dyDescent="0.25">
      <c r="A163">
        <v>805063</v>
      </c>
      <c r="B163">
        <v>14.45600033</v>
      </c>
      <c r="C163">
        <v>0.64700000999999996</v>
      </c>
      <c r="D163">
        <v>9.9000003020963209E+37</v>
      </c>
      <c r="E163">
        <v>3.2446000599999998</v>
      </c>
      <c r="F163">
        <v>9.9000003020963209E+37</v>
      </c>
      <c r="G163">
        <v>1.57749999</v>
      </c>
      <c r="H163">
        <v>9.9000003020963209E+37</v>
      </c>
      <c r="J163" s="2">
        <f>TREND(Calibration!$A$2:$A$4,Calibration!$B$2:$B$4,C163)</f>
        <v>413.5577038218172</v>
      </c>
      <c r="K163" s="2">
        <f>TREND(Calibration!$A$2:$A$4,Calibration!$C$2:$C$4,E163)</f>
        <v>1292.9573825907332</v>
      </c>
      <c r="L163" s="2">
        <f>TREND(Calibration!$A$2:$A$4,Calibration!$D$2:$D$4,G163)</f>
        <v>609.27549791242211</v>
      </c>
    </row>
    <row r="164" spans="1:12" x14ac:dyDescent="0.25">
      <c r="A164">
        <v>810042</v>
      </c>
      <c r="B164">
        <v>14.45100021</v>
      </c>
      <c r="C164">
        <v>0.64910000999999995</v>
      </c>
      <c r="D164">
        <v>1115.0200195299999</v>
      </c>
      <c r="E164">
        <v>3.2428998899999999</v>
      </c>
      <c r="F164">
        <v>9.9000003020963209E+37</v>
      </c>
      <c r="G164">
        <v>1.5872000500000001</v>
      </c>
      <c r="H164">
        <v>1139.5629882799999</v>
      </c>
      <c r="J164" s="2">
        <f>TREND(Calibration!$A$2:$A$4,Calibration!$B$2:$B$4,C164)</f>
        <v>414.84578255834413</v>
      </c>
      <c r="K164" s="2">
        <f>TREND(Calibration!$A$2:$A$4,Calibration!$C$2:$C$4,E164)</f>
        <v>1292.2695184157296</v>
      </c>
      <c r="L164" s="2">
        <f>TREND(Calibration!$A$2:$A$4,Calibration!$D$2:$D$4,G164)</f>
        <v>613.2742405511417</v>
      </c>
    </row>
    <row r="165" spans="1:12" x14ac:dyDescent="0.25">
      <c r="A165">
        <v>815041</v>
      </c>
      <c r="B165">
        <v>14.45300007</v>
      </c>
      <c r="C165">
        <v>0.64800000000000002</v>
      </c>
      <c r="D165">
        <v>9.9000003020963209E+37</v>
      </c>
      <c r="E165">
        <v>2.6235001100000002</v>
      </c>
      <c r="F165">
        <v>1191.0689697299999</v>
      </c>
      <c r="G165">
        <v>1.56939995</v>
      </c>
      <c r="H165">
        <v>9.9000003020963209E+37</v>
      </c>
      <c r="J165" s="2">
        <f>TREND(Calibration!$A$2:$A$4,Calibration!$B$2:$B$4,C165)</f>
        <v>414.17106851502655</v>
      </c>
      <c r="K165" s="2">
        <f>TREND(Calibration!$A$2:$A$4,Calibration!$C$2:$C$4,E165)</f>
        <v>1041.6693321595315</v>
      </c>
      <c r="L165" s="2">
        <f>TREND(Calibration!$A$2:$A$4,Calibration!$D$2:$D$4,G165)</f>
        <v>605.93634585322513</v>
      </c>
    </row>
    <row r="166" spans="1:12" x14ac:dyDescent="0.25">
      <c r="A166">
        <v>820041</v>
      </c>
      <c r="B166">
        <v>14.54699993</v>
      </c>
      <c r="C166">
        <v>0.65069997000000002</v>
      </c>
      <c r="D166">
        <v>974.45501708999996</v>
      </c>
      <c r="E166">
        <v>2.8952000099999999</v>
      </c>
      <c r="F166">
        <v>9.9000003020963209E+37</v>
      </c>
      <c r="G166">
        <v>1.56289995</v>
      </c>
      <c r="H166">
        <v>1167.2120361299999</v>
      </c>
      <c r="J166" s="2">
        <f>TREND(Calibration!$A$2:$A$4,Calibration!$B$2:$B$4,C166)</f>
        <v>415.82715134657923</v>
      </c>
      <c r="K166" s="2">
        <f>TREND(Calibration!$A$2:$A$4,Calibration!$C$2:$C$4,E166)</f>
        <v>1151.5951793172271</v>
      </c>
      <c r="L166" s="2">
        <f>TREND(Calibration!$A$2:$A$4,Calibration!$D$2:$D$4,G166)</f>
        <v>603.25679261832988</v>
      </c>
    </row>
    <row r="167" spans="1:12" x14ac:dyDescent="0.25">
      <c r="A167">
        <v>825041</v>
      </c>
      <c r="B167">
        <v>14.54399967</v>
      </c>
      <c r="C167">
        <v>0.64910000999999995</v>
      </c>
      <c r="D167">
        <v>9.9000003020963209E+37</v>
      </c>
      <c r="E167">
        <v>3.2806999700000001</v>
      </c>
      <c r="F167">
        <v>9.9000003020963209E+37</v>
      </c>
      <c r="G167">
        <v>1.5661</v>
      </c>
      <c r="H167">
        <v>9.9000003020963209E+37</v>
      </c>
      <c r="J167" s="2">
        <f>TREND(Calibration!$A$2:$A$4,Calibration!$B$2:$B$4,C167)</f>
        <v>414.84578255834413</v>
      </c>
      <c r="K167" s="2">
        <f>TREND(Calibration!$A$2:$A$4,Calibration!$C$2:$C$4,E167)</f>
        <v>1307.5628836934816</v>
      </c>
      <c r="L167" s="2">
        <f>TREND(Calibration!$A$2:$A$4,Calibration!$D$2:$D$4,G167)</f>
        <v>604.57597789976478</v>
      </c>
    </row>
    <row r="168" spans="1:12" x14ac:dyDescent="0.25">
      <c r="A168">
        <v>830041</v>
      </c>
      <c r="B168">
        <v>14.644000050000001</v>
      </c>
      <c r="C168">
        <v>0.64969999</v>
      </c>
      <c r="D168">
        <v>830.91400146000001</v>
      </c>
      <c r="E168">
        <v>3.4644000500000001</v>
      </c>
      <c r="F168">
        <v>9.9000003020963209E+37</v>
      </c>
      <c r="G168">
        <v>1.5666999800000001</v>
      </c>
      <c r="H168">
        <v>9.9000003020963209E+37</v>
      </c>
      <c r="J168" s="2">
        <f>TREND(Calibration!$A$2:$A$4,Calibration!$B$2:$B$4,C168)</f>
        <v>415.21379278707821</v>
      </c>
      <c r="K168" s="2">
        <f>TREND(Calibration!$A$2:$A$4,Calibration!$C$2:$C$4,E168)</f>
        <v>1381.8852773231315</v>
      </c>
      <c r="L168" s="2">
        <f>TREND(Calibration!$A$2:$A$4,Calibration!$D$2:$D$4,G168)</f>
        <v>604.82331303051433</v>
      </c>
    </row>
    <row r="169" spans="1:12" x14ac:dyDescent="0.25">
      <c r="A169">
        <v>835054</v>
      </c>
      <c r="B169">
        <v>14.704999920000001</v>
      </c>
      <c r="C169">
        <v>0.65020001000000005</v>
      </c>
      <c r="D169">
        <v>569.84301758000004</v>
      </c>
      <c r="E169">
        <v>3.1419999600000001</v>
      </c>
      <c r="F169">
        <v>9.9000003020963209E+37</v>
      </c>
      <c r="G169">
        <v>1.56289995</v>
      </c>
      <c r="H169">
        <v>1136.6719970700001</v>
      </c>
      <c r="J169" s="2">
        <f>TREND(Calibration!$A$2:$A$4,Calibration!$B$2:$B$4,C169)</f>
        <v>415.52049046795355</v>
      </c>
      <c r="K169" s="2">
        <f>TREND(Calibration!$A$2:$A$4,Calibration!$C$2:$C$4,E169)</f>
        <v>1251.4468670882827</v>
      </c>
      <c r="L169" s="2">
        <f>TREND(Calibration!$A$2:$A$4,Calibration!$D$2:$D$4,G169)</f>
        <v>603.25679261832988</v>
      </c>
    </row>
    <row r="170" spans="1:12" x14ac:dyDescent="0.25">
      <c r="A170">
        <v>840042</v>
      </c>
      <c r="B170">
        <v>14.64299965</v>
      </c>
      <c r="C170">
        <v>0.65240001999999997</v>
      </c>
      <c r="D170">
        <v>882.72302246000004</v>
      </c>
      <c r="E170">
        <v>2.8011999099999998</v>
      </c>
      <c r="F170">
        <v>9.9000003020963209E+37</v>
      </c>
      <c r="G170">
        <v>1.5779999499999999</v>
      </c>
      <c r="H170">
        <v>9.9000003020963209E+37</v>
      </c>
      <c r="J170" s="2">
        <f>TREND(Calibration!$A$2:$A$4,Calibration!$B$2:$B$4,C170)</f>
        <v>416.86991242088044</v>
      </c>
      <c r="K170" s="2">
        <f>TREND(Calibration!$A$2:$A$4,Calibration!$C$2:$C$4,E170)</f>
        <v>1113.5640993447716</v>
      </c>
      <c r="L170" s="2">
        <f>TREND(Calibration!$A$2:$A$4,Calibration!$D$2:$D$4,G170)</f>
        <v>609.48160090247097</v>
      </c>
    </row>
    <row r="171" spans="1:12" x14ac:dyDescent="0.25">
      <c r="A171">
        <v>845042</v>
      </c>
      <c r="B171">
        <v>14.54899979</v>
      </c>
      <c r="C171">
        <v>0.64859997999999996</v>
      </c>
      <c r="D171">
        <v>1024.2609863299999</v>
      </c>
      <c r="E171">
        <v>2.77740002</v>
      </c>
      <c r="F171">
        <v>9.9000003020963209E+37</v>
      </c>
      <c r="G171">
        <v>1.5834000100000001</v>
      </c>
      <c r="H171">
        <v>1259.8520507799999</v>
      </c>
      <c r="J171" s="2">
        <f>TREND(Calibration!$A$2:$A$4,Calibration!$B$2:$B$4,C171)</f>
        <v>414.53907874376057</v>
      </c>
      <c r="K171" s="2">
        <f>TREND(Calibration!$A$2:$A$4,Calibration!$C$2:$C$4,E171)</f>
        <v>1103.935008312681</v>
      </c>
      <c r="L171" s="2">
        <f>TREND(Calibration!$A$2:$A$4,Calibration!$D$2:$D$4,G171)</f>
        <v>611.7077160165677</v>
      </c>
    </row>
    <row r="172" spans="1:12" x14ac:dyDescent="0.25">
      <c r="A172">
        <v>850042</v>
      </c>
      <c r="B172">
        <v>14.43000031</v>
      </c>
      <c r="C172">
        <v>0.64910000999999995</v>
      </c>
      <c r="D172">
        <v>573.00299071999996</v>
      </c>
      <c r="E172">
        <v>2.4414999499999999</v>
      </c>
      <c r="F172">
        <v>9.9000003020963209E+37</v>
      </c>
      <c r="G172">
        <v>1.59529996</v>
      </c>
      <c r="H172">
        <v>9.9000003020963209E+37</v>
      </c>
      <c r="J172" s="2">
        <f>TREND(Calibration!$A$2:$A$4,Calibration!$B$2:$B$4,C172)</f>
        <v>414.84578255834413</v>
      </c>
      <c r="K172" s="2">
        <f>TREND(Calibration!$A$2:$A$4,Calibration!$C$2:$C$4,E172)</f>
        <v>968.03470155850334</v>
      </c>
      <c r="L172" s="2">
        <f>TREND(Calibration!$A$2:$A$4,Calibration!$D$2:$D$4,G172)</f>
        <v>616.61333901927401</v>
      </c>
    </row>
    <row r="173" spans="1:12" x14ac:dyDescent="0.25">
      <c r="A173">
        <v>855041</v>
      </c>
      <c r="B173">
        <v>14.36600018</v>
      </c>
      <c r="C173">
        <v>0.65339999999999998</v>
      </c>
      <c r="D173">
        <v>193.6309967</v>
      </c>
      <c r="E173">
        <v>2.26110005</v>
      </c>
      <c r="F173">
        <v>9.9000003020963209E+37</v>
      </c>
      <c r="G173">
        <v>1.6011999800000001</v>
      </c>
      <c r="H173">
        <v>9.9000003020963209E+37</v>
      </c>
      <c r="J173" s="2">
        <f>TREND(Calibration!$A$2:$A$4,Calibration!$B$2:$B$4,C173)</f>
        <v>417.48327098038152</v>
      </c>
      <c r="K173" s="2">
        <f>TREND(Calibration!$A$2:$A$4,Calibration!$C$2:$C$4,E173)</f>
        <v>895.04751299250245</v>
      </c>
      <c r="L173" s="2">
        <f>TREND(Calibration!$A$2:$A$4,Calibration!$D$2:$D$4,G173)</f>
        <v>619.0455571234196</v>
      </c>
    </row>
    <row r="174" spans="1:12" x14ac:dyDescent="0.25">
      <c r="A174">
        <v>860042</v>
      </c>
      <c r="B174">
        <v>14.35999966</v>
      </c>
      <c r="C174">
        <v>0.65130001000000004</v>
      </c>
      <c r="D174">
        <v>260.69198607999999</v>
      </c>
      <c r="E174">
        <v>2.2216999500000001</v>
      </c>
      <c r="F174">
        <v>9.9000003020963209E+37</v>
      </c>
      <c r="G174">
        <v>1.58179998</v>
      </c>
      <c r="H174">
        <v>9.9000003020963209E+37</v>
      </c>
      <c r="J174" s="2">
        <f>TREND(Calibration!$A$2:$A$4,Calibration!$B$2:$B$4,C174)</f>
        <v>416.19519837756286</v>
      </c>
      <c r="K174" s="2">
        <f>TREND(Calibration!$A$2:$A$4,Calibration!$C$2:$C$4,E174)</f>
        <v>879.10680278025006</v>
      </c>
      <c r="L174" s="2">
        <f>TREND(Calibration!$A$2:$A$4,Calibration!$D$2:$D$4,G174)</f>
        <v>611.04812131465542</v>
      </c>
    </row>
    <row r="175" spans="1:12" x14ac:dyDescent="0.25">
      <c r="A175">
        <v>865041</v>
      </c>
      <c r="B175">
        <v>14.43999958</v>
      </c>
      <c r="C175">
        <v>0.64259999999999995</v>
      </c>
      <c r="D175">
        <v>619.61798095999995</v>
      </c>
      <c r="E175">
        <v>2.3847999600000001</v>
      </c>
      <c r="F175">
        <v>9.9000003020963209E+37</v>
      </c>
      <c r="G175">
        <v>1.58449996</v>
      </c>
      <c r="H175">
        <v>9.9000003020963209E+37</v>
      </c>
      <c r="J175" s="2">
        <f>TREND(Calibration!$A$2:$A$4,Calibration!$B$2:$B$4,C175)</f>
        <v>410.85886604967158</v>
      </c>
      <c r="K175" s="2">
        <f>TREND(Calibration!$A$2:$A$4,Calibration!$C$2:$C$4,E175)</f>
        <v>945.09470623799405</v>
      </c>
      <c r="L175" s="2">
        <f>TREND(Calibration!$A$2:$A$4,Calibration!$D$2:$D$4,G175)</f>
        <v>612.16115825975578</v>
      </c>
    </row>
    <row r="176" spans="1:12" x14ac:dyDescent="0.25">
      <c r="A176">
        <v>870042</v>
      </c>
      <c r="B176">
        <v>14.52099991</v>
      </c>
      <c r="C176">
        <v>0.64099996999999997</v>
      </c>
      <c r="D176">
        <v>199.12300110000001</v>
      </c>
      <c r="E176">
        <v>2.4393999599999998</v>
      </c>
      <c r="F176">
        <v>9.9000003020963209E+37</v>
      </c>
      <c r="G176">
        <v>1.5748000099999999</v>
      </c>
      <c r="H176">
        <v>9.9000003020963209E+37</v>
      </c>
      <c r="J176" s="2">
        <f>TREND(Calibration!$A$2:$A$4,Calibration!$B$2:$B$4,C176)</f>
        <v>409.87745432547865</v>
      </c>
      <c r="K176" s="2">
        <f>TREND(Calibration!$A$2:$A$4,Calibration!$C$2:$C$4,E176)</f>
        <v>967.18507599819702</v>
      </c>
      <c r="L176" s="2">
        <f>TREND(Calibration!$A$2:$A$4,Calibration!$D$2:$D$4,G176)</f>
        <v>608.16246096732164</v>
      </c>
    </row>
    <row r="177" spans="1:12" x14ac:dyDescent="0.25">
      <c r="A177">
        <v>875042</v>
      </c>
      <c r="B177">
        <v>14.59500027</v>
      </c>
      <c r="C177">
        <v>0.64429997999999999</v>
      </c>
      <c r="D177">
        <v>529.43701171999999</v>
      </c>
      <c r="E177">
        <v>2.26279998</v>
      </c>
      <c r="F177">
        <v>9.9000003020963209E+37</v>
      </c>
      <c r="G177">
        <v>1.5791000100000001</v>
      </c>
      <c r="H177">
        <v>9.9000003020963209E+37</v>
      </c>
      <c r="J177" s="2">
        <f>TREND(Calibration!$A$2:$A$4,Calibration!$B$2:$B$4,C177)</f>
        <v>411.90158418801497</v>
      </c>
      <c r="K177" s="2">
        <f>TREND(Calibration!$A$2:$A$4,Calibration!$C$2:$C$4,E177)</f>
        <v>895.73528006697973</v>
      </c>
      <c r="L177" s="2">
        <f>TREND(Calibration!$A$2:$A$4,Calibration!$D$2:$D$4,G177)</f>
        <v>609.93508849194473</v>
      </c>
    </row>
    <row r="178" spans="1:12" x14ac:dyDescent="0.25">
      <c r="A178">
        <v>880042</v>
      </c>
      <c r="B178">
        <v>14.663999560000001</v>
      </c>
      <c r="C178">
        <v>0.64099996999999997</v>
      </c>
      <c r="D178">
        <v>671.36602783000001</v>
      </c>
      <c r="E178">
        <v>2.0225000400000002</v>
      </c>
      <c r="F178">
        <v>1274.1789550799999</v>
      </c>
      <c r="G178">
        <v>1.57210004</v>
      </c>
      <c r="H178">
        <v>9.9000003020963209E+37</v>
      </c>
      <c r="J178" s="2">
        <f>TREND(Calibration!$A$2:$A$4,Calibration!$B$2:$B$4,C178)</f>
        <v>409.87745432547865</v>
      </c>
      <c r="K178" s="2">
        <f>TREND(Calibration!$A$2:$A$4,Calibration!$C$2:$C$4,E178)</f>
        <v>798.51340226561331</v>
      </c>
      <c r="L178" s="2">
        <f>TREND(Calibration!$A$2:$A$4,Calibration!$D$2:$D$4,G178)</f>
        <v>607.04942814461094</v>
      </c>
    </row>
    <row r="179" spans="1:12" x14ac:dyDescent="0.25">
      <c r="A179">
        <v>885041</v>
      </c>
      <c r="B179">
        <v>14.77099991</v>
      </c>
      <c r="C179">
        <v>0.64099996999999997</v>
      </c>
      <c r="D179">
        <v>630.99798583999996</v>
      </c>
      <c r="E179">
        <v>2.4588000800000001</v>
      </c>
      <c r="F179">
        <v>9.9000003020963209E+37</v>
      </c>
      <c r="G179">
        <v>1.5811999999999999</v>
      </c>
      <c r="H179">
        <v>9.9000003020963209E+37</v>
      </c>
      <c r="J179" s="2">
        <f>TREND(Calibration!$A$2:$A$4,Calibration!$B$2:$B$4,C179)</f>
        <v>409.87745432547865</v>
      </c>
      <c r="K179" s="2">
        <f>TREND(Calibration!$A$2:$A$4,Calibration!$C$2:$C$4,E179)</f>
        <v>975.03408376728703</v>
      </c>
      <c r="L179" s="2">
        <f>TREND(Calibration!$A$2:$A$4,Calibration!$D$2:$D$4,G179)</f>
        <v>610.80078618390587</v>
      </c>
    </row>
    <row r="180" spans="1:12" x14ac:dyDescent="0.25">
      <c r="A180">
        <v>890042</v>
      </c>
      <c r="B180">
        <v>14.71199989</v>
      </c>
      <c r="C180">
        <v>0.64370000000000005</v>
      </c>
      <c r="D180">
        <v>9.9000003020963209E+37</v>
      </c>
      <c r="E180">
        <v>2.6645998999999998</v>
      </c>
      <c r="F180">
        <v>1115.8730468700001</v>
      </c>
      <c r="G180">
        <v>1.5811999999999999</v>
      </c>
      <c r="H180">
        <v>9.9000003020963209E+37</v>
      </c>
      <c r="J180" s="2">
        <f>TREND(Calibration!$A$2:$A$4,Calibration!$B$2:$B$4,C180)</f>
        <v>411.53357395928094</v>
      </c>
      <c r="K180" s="2">
        <f>TREND(Calibration!$A$2:$A$4,Calibration!$C$2:$C$4,E180)</f>
        <v>1058.2977123457345</v>
      </c>
      <c r="L180" s="2">
        <f>TREND(Calibration!$A$2:$A$4,Calibration!$D$2:$D$4,G180)</f>
        <v>610.80078618390587</v>
      </c>
    </row>
    <row r="181" spans="1:12" x14ac:dyDescent="0.25">
      <c r="A181">
        <v>895043</v>
      </c>
      <c r="B181">
        <v>14.699000359999999</v>
      </c>
      <c r="C181">
        <v>0.64800000000000002</v>
      </c>
      <c r="D181">
        <v>373.90899658000001</v>
      </c>
      <c r="E181">
        <v>2.4086000900000002</v>
      </c>
      <c r="F181">
        <v>9.9000003020963209E+37</v>
      </c>
      <c r="G181">
        <v>1.57749999</v>
      </c>
      <c r="H181">
        <v>1000.82598877</v>
      </c>
      <c r="J181" s="2">
        <f>TREND(Calibration!$A$2:$A$4,Calibration!$B$2:$B$4,C181)</f>
        <v>414.17106851502655</v>
      </c>
      <c r="K181" s="2">
        <f>TREND(Calibration!$A$2:$A$4,Calibration!$C$2:$C$4,E181)</f>
        <v>954.72389437061133</v>
      </c>
      <c r="L181" s="2">
        <f>TREND(Calibration!$A$2:$A$4,Calibration!$D$2:$D$4,G181)</f>
        <v>609.27549791242211</v>
      </c>
    </row>
    <row r="182" spans="1:12" x14ac:dyDescent="0.25">
      <c r="A182">
        <v>900041</v>
      </c>
      <c r="B182">
        <v>14.602000240000001</v>
      </c>
      <c r="C182">
        <v>0.64480000999999998</v>
      </c>
      <c r="D182">
        <v>1027.9790039100001</v>
      </c>
      <c r="E182">
        <v>2.1456000799999999</v>
      </c>
      <c r="F182">
        <v>9.9000003020963209E+37</v>
      </c>
      <c r="G182">
        <v>1.5811999999999999</v>
      </c>
      <c r="H182">
        <v>9.9000003020963209E+37</v>
      </c>
      <c r="J182" s="2">
        <f>TREND(Calibration!$A$2:$A$4,Calibration!$B$2:$B$4,C182)</f>
        <v>412.20828800259852</v>
      </c>
      <c r="K182" s="2">
        <f>TREND(Calibration!$A$2:$A$4,Calibration!$C$2:$C$4,E182)</f>
        <v>848.31789679117708</v>
      </c>
      <c r="L182" s="2">
        <f>TREND(Calibration!$A$2:$A$4,Calibration!$D$2:$D$4,G182)</f>
        <v>610.80078618390587</v>
      </c>
    </row>
    <row r="183" spans="1:12" x14ac:dyDescent="0.25">
      <c r="A183">
        <v>905042</v>
      </c>
      <c r="B183">
        <v>14.53100014</v>
      </c>
      <c r="C183">
        <v>0.64590000999999997</v>
      </c>
      <c r="D183">
        <v>944.72302246000004</v>
      </c>
      <c r="E183">
        <v>2.1180000300000001</v>
      </c>
      <c r="F183">
        <v>9.9000003020963209E+37</v>
      </c>
      <c r="G183">
        <v>1.5791000100000001</v>
      </c>
      <c r="H183">
        <v>9.9000003020963209E+37</v>
      </c>
      <c r="J183" s="2">
        <f>TREND(Calibration!$A$2:$A$4,Calibration!$B$2:$B$4,C183)</f>
        <v>412.88299591220789</v>
      </c>
      <c r="K183" s="2">
        <f>TREND(Calibration!$A$2:$A$4,Calibration!$C$2:$C$4,E183)</f>
        <v>837.15131602377619</v>
      </c>
      <c r="L183" s="2">
        <f>TREND(Calibration!$A$2:$A$4,Calibration!$D$2:$D$4,G183)</f>
        <v>609.93508849194473</v>
      </c>
    </row>
    <row r="184" spans="1:12" x14ac:dyDescent="0.25">
      <c r="A184">
        <v>910042</v>
      </c>
      <c r="B184">
        <v>14.48200035</v>
      </c>
      <c r="C184">
        <v>0.64319998</v>
      </c>
      <c r="D184">
        <v>1155.5229492200001</v>
      </c>
      <c r="E184">
        <v>2.41560006</v>
      </c>
      <c r="F184">
        <v>9.9000003020963209E+37</v>
      </c>
      <c r="G184">
        <v>1.5822999499999999</v>
      </c>
      <c r="H184">
        <v>9.9000003020963209E+37</v>
      </c>
      <c r="J184" s="2">
        <f>TREND(Calibration!$A$2:$A$4,Calibration!$B$2:$B$4,C184)</f>
        <v>411.2268762784056</v>
      </c>
      <c r="K184" s="2">
        <f>TREND(Calibration!$A$2:$A$4,Calibration!$C$2:$C$4,E184)</f>
        <v>957.55598092025093</v>
      </c>
      <c r="L184" s="2">
        <f>TREND(Calibration!$A$2:$A$4,Calibration!$D$2:$D$4,G184)</f>
        <v>611.25422842709395</v>
      </c>
    </row>
    <row r="185" spans="1:12" x14ac:dyDescent="0.25">
      <c r="A185">
        <v>915042</v>
      </c>
      <c r="B185">
        <v>14.536999700000001</v>
      </c>
      <c r="C185">
        <v>0.64370000000000005</v>
      </c>
      <c r="D185">
        <v>-37.92200089</v>
      </c>
      <c r="E185">
        <v>2.37459993</v>
      </c>
      <c r="F185">
        <v>9.9000003020963209E+37</v>
      </c>
      <c r="G185">
        <v>1.57210004</v>
      </c>
      <c r="H185">
        <v>9.9000003020963209E+37</v>
      </c>
      <c r="J185" s="2">
        <f>TREND(Calibration!$A$2:$A$4,Calibration!$B$2:$B$4,C185)</f>
        <v>411.53357395928094</v>
      </c>
      <c r="K185" s="2">
        <f>TREND(Calibration!$A$2:$A$4,Calibration!$C$2:$C$4,E185)</f>
        <v>940.96792172764299</v>
      </c>
      <c r="L185" s="2">
        <f>TREND(Calibration!$A$2:$A$4,Calibration!$D$2:$D$4,G185)</f>
        <v>607.04942814461094</v>
      </c>
    </row>
    <row r="186" spans="1:12" x14ac:dyDescent="0.25">
      <c r="A186">
        <v>920042</v>
      </c>
      <c r="B186">
        <v>14.569000239999999</v>
      </c>
      <c r="C186">
        <v>0.64700000999999996</v>
      </c>
      <c r="D186">
        <v>971.85400390999996</v>
      </c>
      <c r="E186">
        <v>2.4988000399999999</v>
      </c>
      <c r="F186">
        <v>9.9000003020963209E+37</v>
      </c>
      <c r="G186">
        <v>1.5656000400000001</v>
      </c>
      <c r="H186">
        <v>9.9000003020963209E+37</v>
      </c>
      <c r="J186" s="2">
        <f>TREND(Calibration!$A$2:$A$4,Calibration!$B$2:$B$4,C186)</f>
        <v>413.5577038218172</v>
      </c>
      <c r="K186" s="2">
        <f>TREND(Calibration!$A$2:$A$4,Calibration!$C$2:$C$4,E186)</f>
        <v>991.21748865361167</v>
      </c>
      <c r="L186" s="2">
        <f>TREND(Calibration!$A$2:$A$4,Calibration!$D$2:$D$4,G186)</f>
        <v>604.3698749097158</v>
      </c>
    </row>
    <row r="187" spans="1:12" x14ac:dyDescent="0.25">
      <c r="A187">
        <v>925042</v>
      </c>
      <c r="B187">
        <v>14.644000050000001</v>
      </c>
      <c r="C187">
        <v>0.65450001000000002</v>
      </c>
      <c r="D187">
        <v>742.69299316000001</v>
      </c>
      <c r="E187">
        <v>3.0831000799999999</v>
      </c>
      <c r="F187">
        <v>9.9000003020963209E+37</v>
      </c>
      <c r="G187">
        <v>1.5613000399999999</v>
      </c>
      <c r="H187">
        <v>1122.6989746100001</v>
      </c>
      <c r="J187" s="2">
        <f>TREND(Calibration!$A$2:$A$4,Calibration!$B$2:$B$4,C187)</f>
        <v>418.15798502369915</v>
      </c>
      <c r="K187" s="2">
        <f>TREND(Calibration!$A$2:$A$4,Calibration!$C$2:$C$4,E187)</f>
        <v>1227.616828113345</v>
      </c>
      <c r="L187" s="2">
        <f>TREND(Calibration!$A$2:$A$4,Calibration!$D$2:$D$4,G187)</f>
        <v>602.59724738509271</v>
      </c>
    </row>
    <row r="188" spans="1:12" x14ac:dyDescent="0.25">
      <c r="A188">
        <v>930041</v>
      </c>
      <c r="B188">
        <v>14.63399982</v>
      </c>
      <c r="C188">
        <v>0.64969999</v>
      </c>
      <c r="D188">
        <v>1152.7459716799999</v>
      </c>
      <c r="E188">
        <v>2.4518001100000002</v>
      </c>
      <c r="F188">
        <v>9.9000003020963209E+37</v>
      </c>
      <c r="G188">
        <v>1.5634000299999999</v>
      </c>
      <c r="H188">
        <v>9.9000003020963209E+37</v>
      </c>
      <c r="J188" s="2">
        <f>TREND(Calibration!$A$2:$A$4,Calibration!$B$2:$B$4,C188)</f>
        <v>415.21379278707821</v>
      </c>
      <c r="K188" s="2">
        <f>TREND(Calibration!$A$2:$A$4,Calibration!$C$2:$C$4,E188)</f>
        <v>972.20199721764732</v>
      </c>
      <c r="L188" s="2">
        <f>TREND(Calibration!$A$2:$A$4,Calibration!$D$2:$D$4,G188)</f>
        <v>603.46294507705397</v>
      </c>
    </row>
    <row r="189" spans="1:12" x14ac:dyDescent="0.25">
      <c r="A189">
        <v>935041</v>
      </c>
      <c r="B189">
        <v>14.663999560000001</v>
      </c>
      <c r="C189">
        <v>0.64800000000000002</v>
      </c>
      <c r="D189">
        <v>818.90100098000005</v>
      </c>
      <c r="E189">
        <v>2.2871000800000001</v>
      </c>
      <c r="F189">
        <v>9.9000003020963209E+37</v>
      </c>
      <c r="G189">
        <v>1.5829000499999999</v>
      </c>
      <c r="H189">
        <v>9.9000003020963209E+37</v>
      </c>
      <c r="J189" s="2">
        <f>TREND(Calibration!$A$2:$A$4,Calibration!$B$2:$B$4,C189)</f>
        <v>414.17106851502655</v>
      </c>
      <c r="K189" s="2">
        <f>TREND(Calibration!$A$2:$A$4,Calibration!$C$2:$C$4,E189)</f>
        <v>905.56674882540301</v>
      </c>
      <c r="L189" s="2">
        <f>TREND(Calibration!$A$2:$A$4,Calibration!$D$2:$D$4,G189)</f>
        <v>611.50161302651873</v>
      </c>
    </row>
    <row r="190" spans="1:12" x14ac:dyDescent="0.25">
      <c r="A190">
        <v>940041</v>
      </c>
      <c r="B190">
        <v>14.696000099999999</v>
      </c>
      <c r="C190">
        <v>0.64050001000000001</v>
      </c>
      <c r="D190">
        <v>689.15100098000005</v>
      </c>
      <c r="E190">
        <v>2.5694999699999999</v>
      </c>
      <c r="F190">
        <v>9.9000003020963209E+37</v>
      </c>
      <c r="G190">
        <v>1.5850000399999999</v>
      </c>
      <c r="H190">
        <v>9.9000003020963209E+37</v>
      </c>
      <c r="J190" s="2">
        <f>TREND(Calibration!$A$2:$A$4,Calibration!$B$2:$B$4,C190)</f>
        <v>409.57079344685292</v>
      </c>
      <c r="K190" s="2">
        <f>TREND(Calibration!$A$2:$A$4,Calibration!$C$2:$C$4,E190)</f>
        <v>1019.8216570734005</v>
      </c>
      <c r="L190" s="2">
        <f>TREND(Calibration!$A$2:$A$4,Calibration!$D$2:$D$4,G190)</f>
        <v>612.36731071847987</v>
      </c>
    </row>
    <row r="191" spans="1:12" x14ac:dyDescent="0.25">
      <c r="A191">
        <v>945041</v>
      </c>
      <c r="B191">
        <v>14.63399982</v>
      </c>
      <c r="C191">
        <v>0.63559997000000001</v>
      </c>
      <c r="D191">
        <v>560.92700194999998</v>
      </c>
      <c r="E191">
        <v>2.58730006</v>
      </c>
      <c r="F191">
        <v>9.9000003020963209E+37</v>
      </c>
      <c r="G191">
        <v>1.6066000499999999</v>
      </c>
      <c r="H191">
        <v>9.9000003020963209E+37</v>
      </c>
      <c r="J191" s="2">
        <f>TREND(Calibration!$A$2:$A$4,Calibration!$B$2:$B$4,C191)</f>
        <v>406.56525186012368</v>
      </c>
      <c r="K191" s="2">
        <f>TREND(Calibration!$A$2:$A$4,Calibration!$C$2:$C$4,E191)</f>
        <v>1027.023315862135</v>
      </c>
      <c r="L191" s="2">
        <f>TREND(Calibration!$A$2:$A$4,Calibration!$D$2:$D$4,G191)</f>
        <v>621.27167635990577</v>
      </c>
    </row>
    <row r="192" spans="1:12" x14ac:dyDescent="0.25">
      <c r="A192">
        <v>950041</v>
      </c>
      <c r="B192">
        <v>14.54300022</v>
      </c>
      <c r="C192">
        <v>0.63450002999999999</v>
      </c>
      <c r="D192">
        <v>525.05999756000006</v>
      </c>
      <c r="E192">
        <v>2.5657000499999998</v>
      </c>
      <c r="F192">
        <v>9.9000003020963209E+37</v>
      </c>
      <c r="G192">
        <v>1.61899996</v>
      </c>
      <c r="H192">
        <v>9.9000003020963209E+37</v>
      </c>
      <c r="J192" s="2">
        <f>TREND(Calibration!$A$2:$A$4,Calibration!$B$2:$B$4,C192)</f>
        <v>405.89058075276398</v>
      </c>
      <c r="K192" s="2">
        <f>TREND(Calibration!$A$2:$A$4,Calibration!$C$2:$C$4,E192)</f>
        <v>1018.2842644386169</v>
      </c>
      <c r="L192" s="2">
        <f>TREND(Calibration!$A$2:$A$4,Calibration!$D$2:$D$4,G192)</f>
        <v>626.38340235266105</v>
      </c>
    </row>
    <row r="193" spans="1:12" x14ac:dyDescent="0.25">
      <c r="A193">
        <v>955042</v>
      </c>
      <c r="B193">
        <v>14.46199989</v>
      </c>
      <c r="C193">
        <v>0.63349997999999996</v>
      </c>
      <c r="D193">
        <v>947.125</v>
      </c>
      <c r="E193">
        <v>2.2567999400000001</v>
      </c>
      <c r="F193">
        <v>1034.15197754</v>
      </c>
      <c r="G193">
        <v>1.61580002</v>
      </c>
      <c r="H193">
        <v>1357.58300781</v>
      </c>
      <c r="J193" s="2">
        <f>TREND(Calibration!$A$2:$A$4,Calibration!$B$2:$B$4,C193)</f>
        <v>405.27717925730502</v>
      </c>
      <c r="K193" s="2">
        <f>TREND(Calibration!$A$2:$A$4,Calibration!$C$2:$C$4,E193)</f>
        <v>893.30775072309677</v>
      </c>
      <c r="L193" s="2">
        <f>TREND(Calibration!$A$2:$A$4,Calibration!$D$2:$D$4,G193)</f>
        <v>625.06426241751171</v>
      </c>
    </row>
    <row r="194" spans="1:12" x14ac:dyDescent="0.25">
      <c r="A194">
        <v>960041</v>
      </c>
      <c r="B194">
        <v>14.446000099999999</v>
      </c>
      <c r="C194">
        <v>0.63829999999999998</v>
      </c>
      <c r="D194">
        <v>886.07098388999998</v>
      </c>
      <c r="E194">
        <v>2.1730999899999999</v>
      </c>
      <c r="F194">
        <v>9.9000003020963209E+37</v>
      </c>
      <c r="G194">
        <v>1.60769999</v>
      </c>
      <c r="H194">
        <v>9.9000003020963209E+37</v>
      </c>
      <c r="J194" s="2">
        <f>TREND(Calibration!$A$2:$A$4,Calibration!$B$2:$B$4,C194)</f>
        <v>408.22137149392597</v>
      </c>
      <c r="K194" s="2">
        <f>TREND(Calibration!$A$2:$A$4,Calibration!$C$2:$C$4,E194)</f>
        <v>859.44396236392993</v>
      </c>
      <c r="L194" s="2">
        <f>TREND(Calibration!$A$2:$A$4,Calibration!$D$2:$D$4,G194)</f>
        <v>621.72511448070441</v>
      </c>
    </row>
    <row r="195" spans="1:12" x14ac:dyDescent="0.25">
      <c r="A195">
        <v>965041</v>
      </c>
      <c r="B195">
        <v>14.40400028</v>
      </c>
      <c r="C195">
        <v>0.63719999999999999</v>
      </c>
      <c r="D195">
        <v>1362.3790283200001</v>
      </c>
      <c r="E195">
        <v>2.2952001100000001</v>
      </c>
      <c r="F195">
        <v>9.9000003020963209E+37</v>
      </c>
      <c r="G195">
        <v>1.6103999600000001</v>
      </c>
      <c r="H195">
        <v>9.9000003020963209E+37</v>
      </c>
      <c r="J195" s="2">
        <f>TREND(Calibration!$A$2:$A$4,Calibration!$B$2:$B$4,C195)</f>
        <v>407.5466635843166</v>
      </c>
      <c r="K195" s="2">
        <f>TREND(Calibration!$A$2:$A$4,Calibration!$C$2:$C$4,E195)</f>
        <v>908.8439037295924</v>
      </c>
      <c r="L195" s="2">
        <f>TREND(Calibration!$A$2:$A$4,Calibration!$D$2:$D$4,G195)</f>
        <v>622.83814730341521</v>
      </c>
    </row>
    <row r="196" spans="1:12" x14ac:dyDescent="0.25">
      <c r="A196">
        <v>970041</v>
      </c>
      <c r="B196">
        <v>14.45300007</v>
      </c>
      <c r="C196">
        <v>0.63719999999999999</v>
      </c>
      <c r="D196">
        <v>1025.9379882799999</v>
      </c>
      <c r="E196">
        <v>2.2720000699999998</v>
      </c>
      <c r="F196">
        <v>9.9000003020963209E+37</v>
      </c>
      <c r="G196">
        <v>1.64170003</v>
      </c>
      <c r="H196">
        <v>968.28900146000001</v>
      </c>
      <c r="J196" s="2">
        <f>TREND(Calibration!$A$2:$A$4,Calibration!$B$2:$B$4,C196)</f>
        <v>407.5466635843166</v>
      </c>
      <c r="K196" s="2">
        <f>TREND(Calibration!$A$2:$A$4,Calibration!$C$2:$C$4,E196)</f>
        <v>899.45750332571856</v>
      </c>
      <c r="L196" s="2">
        <f>TREND(Calibration!$A$2:$A$4,Calibration!$D$2:$D$4,G196)</f>
        <v>635.7412555835607</v>
      </c>
    </row>
    <row r="197" spans="1:12" x14ac:dyDescent="0.25">
      <c r="A197">
        <v>975041</v>
      </c>
      <c r="B197">
        <v>14.53100014</v>
      </c>
      <c r="C197">
        <v>0.63990002999999995</v>
      </c>
      <c r="D197">
        <v>1147.1629638700001</v>
      </c>
      <c r="E197">
        <v>2.4286000699999999</v>
      </c>
      <c r="F197">
        <v>9.9000003020963209E+37</v>
      </c>
      <c r="G197">
        <v>1.63740003</v>
      </c>
      <c r="H197">
        <v>9.9000003020963209E+37</v>
      </c>
      <c r="J197" s="2">
        <f>TREND(Calibration!$A$2:$A$4,Calibration!$B$2:$B$4,C197)</f>
        <v>409.2027832181189</v>
      </c>
      <c r="K197" s="2">
        <f>TREND(Calibration!$A$2:$A$4,Calibration!$C$2:$C$4,E197)</f>
        <v>962.8155968137736</v>
      </c>
      <c r="L197" s="2">
        <f>TREND(Calibration!$A$2:$A$4,Calibration!$D$2:$D$4,G197)</f>
        <v>633.96862805893772</v>
      </c>
    </row>
    <row r="198" spans="1:12" x14ac:dyDescent="0.25">
      <c r="A198">
        <v>980041</v>
      </c>
      <c r="B198">
        <v>14.625</v>
      </c>
      <c r="C198">
        <v>0.64429997999999999</v>
      </c>
      <c r="D198">
        <v>784.57202147999999</v>
      </c>
      <c r="E198">
        <v>2.4507000400000001</v>
      </c>
      <c r="F198">
        <v>9.9000003020963209E+37</v>
      </c>
      <c r="G198">
        <v>1.6184999900000001</v>
      </c>
      <c r="H198">
        <v>9.9000003020963209E+37</v>
      </c>
      <c r="J198" s="2">
        <f>TREND(Calibration!$A$2:$A$4,Calibration!$B$2:$B$4,C198)</f>
        <v>411.90158418801497</v>
      </c>
      <c r="K198" s="2">
        <f>TREND(Calibration!$A$2:$A$4,Calibration!$C$2:$C$4,E198)</f>
        <v>971.75692481724241</v>
      </c>
      <c r="L198" s="2">
        <f>TREND(Calibration!$A$2:$A$4,Calibration!$D$2:$D$4,G198)</f>
        <v>626.17729524022263</v>
      </c>
    </row>
    <row r="199" spans="1:12" x14ac:dyDescent="0.25">
      <c r="A199">
        <v>985055</v>
      </c>
      <c r="B199">
        <v>14.68299961</v>
      </c>
      <c r="C199">
        <v>0.63889998000000003</v>
      </c>
      <c r="D199">
        <v>735.32299805000002</v>
      </c>
      <c r="E199">
        <v>2.4474999899999998</v>
      </c>
      <c r="F199">
        <v>9.9000003020963209E+37</v>
      </c>
      <c r="G199">
        <v>1.6276999700000001</v>
      </c>
      <c r="H199">
        <v>1362.4010009799999</v>
      </c>
      <c r="J199" s="2">
        <f>TREND(Calibration!$A$2:$A$4,Calibration!$B$2:$B$4,C199)</f>
        <v>408.58938172265999</v>
      </c>
      <c r="K199" s="2">
        <f>TREND(Calibration!$A$2:$A$4,Calibration!$C$2:$C$4,E199)</f>
        <v>970.4622309023863</v>
      </c>
      <c r="L199" s="2">
        <f>TREND(Calibration!$A$2:$A$4,Calibration!$D$2:$D$4,G199)</f>
        <v>629.96988542021813</v>
      </c>
    </row>
    <row r="200" spans="1:12" x14ac:dyDescent="0.25">
      <c r="A200">
        <v>990042</v>
      </c>
      <c r="B200">
        <v>14.70600033</v>
      </c>
      <c r="C200">
        <v>0.64160001</v>
      </c>
      <c r="D200">
        <v>296.79299927</v>
      </c>
      <c r="E200">
        <v>2.3275999999999999</v>
      </c>
      <c r="F200">
        <v>9.9000003020963209E+37</v>
      </c>
      <c r="G200">
        <v>1.6217000500000001</v>
      </c>
      <c r="H200">
        <v>1353.1149902300001</v>
      </c>
      <c r="J200" s="2">
        <f>TREND(Calibration!$A$2:$A$4,Calibration!$B$2:$B$4,C200)</f>
        <v>410.24550135646228</v>
      </c>
      <c r="K200" s="2">
        <f>TREND(Calibration!$A$2:$A$4,Calibration!$C$2:$C$4,E200)</f>
        <v>921.95243029167841</v>
      </c>
      <c r="L200" s="2">
        <f>TREND(Calibration!$A$2:$A$4,Calibration!$D$2:$D$4,G200)</f>
        <v>627.49648464404697</v>
      </c>
    </row>
    <row r="201" spans="1:12" x14ac:dyDescent="0.25">
      <c r="A201">
        <v>995046</v>
      </c>
      <c r="B201">
        <v>14.62800026</v>
      </c>
      <c r="C201">
        <v>0.63559997000000001</v>
      </c>
      <c r="D201">
        <v>9.9000003020963209E+37</v>
      </c>
      <c r="E201">
        <v>2.26929998</v>
      </c>
      <c r="F201">
        <v>1266.55505371</v>
      </c>
      <c r="G201">
        <v>1.6244000199999999</v>
      </c>
      <c r="H201">
        <v>9.9000003020963209E+37</v>
      </c>
      <c r="J201" s="2">
        <f>TREND(Calibration!$A$2:$A$4,Calibration!$B$2:$B$4,C201)</f>
        <v>406.56525186012368</v>
      </c>
      <c r="K201" s="2">
        <f>TREND(Calibration!$A$2:$A$4,Calibration!$C$2:$C$4,E201)</f>
        <v>898.36508599081344</v>
      </c>
      <c r="L201" s="2">
        <f>TREND(Calibration!$A$2:$A$4,Calibration!$D$2:$D$4,G201)</f>
        <v>628.60951746675767</v>
      </c>
    </row>
    <row r="202" spans="1:12" x14ac:dyDescent="0.25">
      <c r="A202">
        <v>1000041</v>
      </c>
      <c r="B202">
        <v>14.62100029</v>
      </c>
      <c r="C202">
        <v>0.64529996999999995</v>
      </c>
      <c r="D202">
        <v>344.28500365999997</v>
      </c>
      <c r="E202">
        <v>2.8320000200000002</v>
      </c>
      <c r="F202">
        <v>9.9000003020963209E+37</v>
      </c>
      <c r="G202">
        <v>1.6207</v>
      </c>
      <c r="H202">
        <v>989.79901123000002</v>
      </c>
      <c r="J202" s="2">
        <f>TREND(Calibration!$A$2:$A$4,Calibration!$B$2:$B$4,C202)</f>
        <v>412.51494888122426</v>
      </c>
      <c r="K202" s="2">
        <f>TREND(Calibration!$A$2:$A$4,Calibration!$C$2:$C$4,E202)</f>
        <v>1126.0253780728842</v>
      </c>
      <c r="L202" s="2">
        <f>TREND(Calibration!$A$2:$A$4,Calibration!$D$2:$D$4,G202)</f>
        <v>627.08422507288435</v>
      </c>
    </row>
    <row r="203" spans="1:12" x14ac:dyDescent="0.25">
      <c r="A203">
        <v>1005041</v>
      </c>
      <c r="B203">
        <v>14.5340004</v>
      </c>
      <c r="C203">
        <v>0.64209998000000001</v>
      </c>
      <c r="D203">
        <v>878</v>
      </c>
      <c r="E203">
        <v>2.74180007</v>
      </c>
      <c r="F203">
        <v>9.9000003020963209E+37</v>
      </c>
      <c r="G203">
        <v>1.6119999899999999</v>
      </c>
      <c r="H203">
        <v>9.9000003020963209E+37</v>
      </c>
      <c r="J203" s="2">
        <f>TREND(Calibration!$A$2:$A$4,Calibration!$B$2:$B$4,C203)</f>
        <v>410.55216836879629</v>
      </c>
      <c r="K203" s="2">
        <f>TREND(Calibration!$A$2:$A$4,Calibration!$C$2:$C$4,E203)</f>
        <v>1089.5317837898835</v>
      </c>
      <c r="L203" s="2">
        <f>TREND(Calibration!$A$2:$A$4,Calibration!$D$2:$D$4,G203)</f>
        <v>623.49774200532727</v>
      </c>
    </row>
    <row r="204" spans="1:12" x14ac:dyDescent="0.25">
      <c r="A204">
        <v>1010042</v>
      </c>
      <c r="B204">
        <v>14.48499966</v>
      </c>
      <c r="C204">
        <v>0.64429997999999999</v>
      </c>
      <c r="D204">
        <v>985.10797118999994</v>
      </c>
      <c r="E204">
        <v>2.9151001000000001</v>
      </c>
      <c r="F204">
        <v>9.9000003020963209E+37</v>
      </c>
      <c r="G204">
        <v>1.5946999799999999</v>
      </c>
      <c r="H204">
        <v>9.9000003020963209E+37</v>
      </c>
      <c r="J204" s="2">
        <f>TREND(Calibration!$A$2:$A$4,Calibration!$B$2:$B$4,C204)</f>
        <v>411.90158418801497</v>
      </c>
      <c r="K204" s="2">
        <f>TREND(Calibration!$A$2:$A$4,Calibration!$C$2:$C$4,E204)</f>
        <v>1159.6464677121232</v>
      </c>
      <c r="L204" s="2">
        <f>TREND(Calibration!$A$2:$A$4,Calibration!$D$2:$D$4,G204)</f>
        <v>616.36600388852435</v>
      </c>
    </row>
    <row r="205" spans="1:12" x14ac:dyDescent="0.25">
      <c r="A205">
        <v>1015041</v>
      </c>
      <c r="B205">
        <v>14.40699959</v>
      </c>
      <c r="C205">
        <v>0.64800000000000002</v>
      </c>
      <c r="D205">
        <v>1108.9139404299999</v>
      </c>
      <c r="E205">
        <v>2.4549999200000001</v>
      </c>
      <c r="F205">
        <v>9.9000003020963209E+37</v>
      </c>
      <c r="G205">
        <v>1.5915000399999999</v>
      </c>
      <c r="H205">
        <v>9.9000003020963209E+37</v>
      </c>
      <c r="J205" s="2">
        <f>TREND(Calibration!$A$2:$A$4,Calibration!$B$2:$B$4,C205)</f>
        <v>414.17106851502655</v>
      </c>
      <c r="K205" s="2">
        <f>TREND(Calibration!$A$2:$A$4,Calibration!$C$2:$C$4,E205)</f>
        <v>973.49659403197688</v>
      </c>
      <c r="L205" s="2">
        <f>TREND(Calibration!$A$2:$A$4,Calibration!$D$2:$D$4,G205)</f>
        <v>615.04686395337501</v>
      </c>
    </row>
    <row r="206" spans="1:12" x14ac:dyDescent="0.25">
      <c r="A206">
        <v>1020041</v>
      </c>
      <c r="B206">
        <v>14.45300007</v>
      </c>
      <c r="C206">
        <v>0.64160001</v>
      </c>
      <c r="D206">
        <v>608.08001708999996</v>
      </c>
      <c r="E206">
        <v>2.1287999200000001</v>
      </c>
      <c r="F206">
        <v>9.9000003020963209E+37</v>
      </c>
      <c r="G206">
        <v>1.59370005</v>
      </c>
      <c r="H206">
        <v>1182.5539550799999</v>
      </c>
      <c r="J206" s="2">
        <f>TREND(Calibration!$A$2:$A$4,Calibration!$B$2:$B$4,C206)</f>
        <v>410.24550135646228</v>
      </c>
      <c r="K206" s="2">
        <f>TREND(Calibration!$A$2:$A$4,Calibration!$C$2:$C$4,E206)</f>
        <v>841.52079520819962</v>
      </c>
      <c r="L206" s="2">
        <f>TREND(Calibration!$A$2:$A$4,Calibration!$D$2:$D$4,G206)</f>
        <v>615.95379378603695</v>
      </c>
    </row>
    <row r="207" spans="1:12" x14ac:dyDescent="0.25">
      <c r="A207">
        <v>1025043</v>
      </c>
      <c r="B207">
        <v>14.54699993</v>
      </c>
      <c r="C207">
        <v>0.64749997999999997</v>
      </c>
      <c r="D207">
        <v>-9.9000003020963209E+37</v>
      </c>
      <c r="E207">
        <v>2.2351999299999998</v>
      </c>
      <c r="F207">
        <v>9.9000003020963209E+37</v>
      </c>
      <c r="G207">
        <v>1.60549998</v>
      </c>
      <c r="H207">
        <v>9.9000003020963209E+37</v>
      </c>
      <c r="J207" s="2">
        <f>TREND(Calibration!$A$2:$A$4,Calibration!$B$2:$B$4,C207)</f>
        <v>413.8643708341512</v>
      </c>
      <c r="K207" s="2">
        <f>TREND(Calibration!$A$2:$A$4,Calibration!$C$2:$C$4,E207)</f>
        <v>884.56869929957873</v>
      </c>
      <c r="L207" s="2">
        <f>TREND(Calibration!$A$2:$A$4,Calibration!$D$2:$D$4,G207)</f>
        <v>620.81818464804257</v>
      </c>
    </row>
    <row r="208" spans="1:12" x14ac:dyDescent="0.25">
      <c r="A208">
        <v>1030053</v>
      </c>
      <c r="B208">
        <v>14.63099957</v>
      </c>
      <c r="C208">
        <v>0.64259999999999995</v>
      </c>
      <c r="D208">
        <v>1189.3819580100001</v>
      </c>
      <c r="E208">
        <v>1.9177000500000001</v>
      </c>
      <c r="F208">
        <v>9.9000003020963209E+37</v>
      </c>
      <c r="G208">
        <v>1.6050000200000001</v>
      </c>
      <c r="H208">
        <v>9.9000003020963209E+37</v>
      </c>
      <c r="J208" s="2">
        <f>TREND(Calibration!$A$2:$A$4,Calibration!$B$2:$B$4,C208)</f>
        <v>410.85886604967158</v>
      </c>
      <c r="K208" s="2">
        <f>TREND(Calibration!$A$2:$A$4,Calibration!$C$2:$C$4,E208)</f>
        <v>756.11284310873441</v>
      </c>
      <c r="L208" s="2">
        <f>TREND(Calibration!$A$2:$A$4,Calibration!$D$2:$D$4,G208)</f>
        <v>620.6120816579936</v>
      </c>
    </row>
    <row r="209" spans="1:12" x14ac:dyDescent="0.25">
      <c r="A209">
        <v>1035042</v>
      </c>
      <c r="B209">
        <v>14.65400028</v>
      </c>
      <c r="C209">
        <v>0.63779998000000004</v>
      </c>
      <c r="D209">
        <v>1066.6870117200001</v>
      </c>
      <c r="E209">
        <v>2.2286999199999999</v>
      </c>
      <c r="F209">
        <v>1108.66894531</v>
      </c>
      <c r="G209">
        <v>1.6060999600000001</v>
      </c>
      <c r="H209">
        <v>9.9000003020963209E+37</v>
      </c>
      <c r="J209" s="2">
        <f>TREND(Calibration!$A$2:$A$4,Calibration!$B$2:$B$4,C209)</f>
        <v>407.91467381305068</v>
      </c>
      <c r="K209" s="2">
        <f>TREND(Calibration!$A$2:$A$4,Calibration!$C$2:$C$4,E209)</f>
        <v>881.93888932988978</v>
      </c>
      <c r="L209" s="2">
        <f>TREND(Calibration!$A$2:$A$4,Calibration!$D$2:$D$4,G209)</f>
        <v>621.06551977879224</v>
      </c>
    </row>
    <row r="210" spans="1:12" x14ac:dyDescent="0.25">
      <c r="A210">
        <v>1040041</v>
      </c>
      <c r="B210">
        <v>14.70199966</v>
      </c>
      <c r="C210">
        <v>0.64160001</v>
      </c>
      <c r="D210">
        <v>670.64099121000004</v>
      </c>
      <c r="E210">
        <v>2.4144999999999999</v>
      </c>
      <c r="F210">
        <v>9.9000003020963209E+37</v>
      </c>
      <c r="G210">
        <v>1.60549998</v>
      </c>
      <c r="H210">
        <v>1318.1760253899999</v>
      </c>
      <c r="J210" s="2">
        <f>TREND(Calibration!$A$2:$A$4,Calibration!$B$2:$B$4,C210)</f>
        <v>410.24550135646228</v>
      </c>
      <c r="K210" s="2">
        <f>TREND(Calibration!$A$2:$A$4,Calibration!$C$2:$C$4,E210)</f>
        <v>957.11091256570126</v>
      </c>
      <c r="L210" s="2">
        <f>TREND(Calibration!$A$2:$A$4,Calibration!$D$2:$D$4,G210)</f>
        <v>620.81818464804257</v>
      </c>
    </row>
    <row r="211" spans="1:12" x14ac:dyDescent="0.25">
      <c r="A211">
        <v>1045041</v>
      </c>
      <c r="B211">
        <v>14.6079998</v>
      </c>
      <c r="C211">
        <v>0.64050001000000001</v>
      </c>
      <c r="D211">
        <v>1055.4040527300001</v>
      </c>
      <c r="E211">
        <v>2.35570002</v>
      </c>
      <c r="F211">
        <v>9.9000003020963209E+37</v>
      </c>
      <c r="G211">
        <v>1.6099000000000001</v>
      </c>
      <c r="H211">
        <v>9.9000003020963209E+37</v>
      </c>
      <c r="J211" s="2">
        <f>TREND(Calibration!$A$2:$A$4,Calibration!$B$2:$B$4,C211)</f>
        <v>409.57079344685292</v>
      </c>
      <c r="K211" s="2">
        <f>TREND(Calibration!$A$2:$A$4,Calibration!$C$2:$C$4,E211)</f>
        <v>933.32129168488552</v>
      </c>
      <c r="L211" s="2">
        <f>TREND(Calibration!$A$2:$A$4,Calibration!$D$2:$D$4,G211)</f>
        <v>622.63204431336624</v>
      </c>
    </row>
    <row r="212" spans="1:12" x14ac:dyDescent="0.25">
      <c r="A212">
        <v>1050041</v>
      </c>
      <c r="B212">
        <v>14.536999700000001</v>
      </c>
      <c r="C212">
        <v>0.64529996999999995</v>
      </c>
      <c r="D212">
        <v>1072.6440429700001</v>
      </c>
      <c r="E212">
        <v>2.2406001099999999</v>
      </c>
      <c r="F212">
        <v>9.9000003020963209E+37</v>
      </c>
      <c r="G212">
        <v>1.6011999800000001</v>
      </c>
      <c r="H212">
        <v>9.9000003020963209E+37</v>
      </c>
      <c r="J212" s="2">
        <f>TREND(Calibration!$A$2:$A$4,Calibration!$B$2:$B$4,C212)</f>
        <v>412.51494888122426</v>
      </c>
      <c r="K212" s="2">
        <f>TREND(Calibration!$A$2:$A$4,Calibration!$C$2:$C$4,E212)</f>
        <v>886.7535339693892</v>
      </c>
      <c r="L212" s="2">
        <f>TREND(Calibration!$A$2:$A$4,Calibration!$D$2:$D$4,G212)</f>
        <v>619.0455571234196</v>
      </c>
    </row>
    <row r="213" spans="1:12" x14ac:dyDescent="0.25">
      <c r="A213">
        <v>1055038</v>
      </c>
      <c r="B213">
        <v>14.43999958</v>
      </c>
      <c r="C213">
        <v>0.63889998000000003</v>
      </c>
      <c r="D213">
        <v>1336.8149414100001</v>
      </c>
      <c r="E213">
        <v>2.22600007</v>
      </c>
      <c r="F213">
        <v>1131.73205566</v>
      </c>
      <c r="G213">
        <v>1.6060999600000001</v>
      </c>
      <c r="H213">
        <v>9.9000003020963209E+37</v>
      </c>
      <c r="J213" s="2">
        <f>TREND(Calibration!$A$2:$A$4,Calibration!$B$2:$B$4,C213)</f>
        <v>408.58938172265999</v>
      </c>
      <c r="K213" s="2">
        <f>TREND(Calibration!$A$2:$A$4,Calibration!$C$2:$C$4,E213)</f>
        <v>880.84656909551097</v>
      </c>
      <c r="L213" s="2">
        <f>TREND(Calibration!$A$2:$A$4,Calibration!$D$2:$D$4,G213)</f>
        <v>621.06551977879224</v>
      </c>
    </row>
    <row r="214" spans="1:12" x14ac:dyDescent="0.25">
      <c r="A214">
        <v>1060038</v>
      </c>
      <c r="B214">
        <v>14.43599987</v>
      </c>
      <c r="C214">
        <v>0.64259999999999995</v>
      </c>
      <c r="D214">
        <v>705.25598145000004</v>
      </c>
      <c r="E214">
        <v>2.31890011</v>
      </c>
      <c r="F214">
        <v>9.9000003020963209E+37</v>
      </c>
      <c r="G214">
        <v>1.61150002</v>
      </c>
      <c r="H214">
        <v>9.9000003020963209E+37</v>
      </c>
      <c r="J214" s="2">
        <f>TREND(Calibration!$A$2:$A$4,Calibration!$B$2:$B$4,C214)</f>
        <v>410.85886604967158</v>
      </c>
      <c r="K214" s="2">
        <f>TREND(Calibration!$A$2:$A$4,Calibration!$C$2:$C$4,E214)</f>
        <v>918.43258071341677</v>
      </c>
      <c r="L214" s="2">
        <f>TREND(Calibration!$A$2:$A$4,Calibration!$D$2:$D$4,G214)</f>
        <v>623.29163489288885</v>
      </c>
    </row>
    <row r="215" spans="1:12" x14ac:dyDescent="0.25">
      <c r="A215">
        <v>1065039</v>
      </c>
      <c r="B215">
        <v>14.4659996</v>
      </c>
      <c r="C215">
        <v>0.64160001</v>
      </c>
      <c r="D215">
        <v>510.30499268</v>
      </c>
      <c r="E215">
        <v>2.5339000199999999</v>
      </c>
      <c r="F215">
        <v>9.9000003020963209E+37</v>
      </c>
      <c r="G215">
        <v>1.61530006</v>
      </c>
      <c r="H215">
        <v>9.9000003020963209E+37</v>
      </c>
      <c r="J215" s="2">
        <f>TREND(Calibration!$A$2:$A$4,Calibration!$B$2:$B$4,C215)</f>
        <v>410.24550135646228</v>
      </c>
      <c r="K215" s="2">
        <f>TREND(Calibration!$A$2:$A$4,Calibration!$C$2:$C$4,E215)</f>
        <v>1005.4184325506033</v>
      </c>
      <c r="L215" s="2">
        <f>TREND(Calibration!$A$2:$A$4,Calibration!$D$2:$D$4,G215)</f>
        <v>624.85815942746285</v>
      </c>
    </row>
    <row r="216" spans="1:12" x14ac:dyDescent="0.25">
      <c r="A216">
        <v>1070038</v>
      </c>
      <c r="B216">
        <v>14.50800037</v>
      </c>
      <c r="C216">
        <v>0.64480000999999998</v>
      </c>
      <c r="D216">
        <v>645.81402588000003</v>
      </c>
      <c r="E216">
        <v>2.3368001</v>
      </c>
      <c r="F216">
        <v>9.9000003020963209E+37</v>
      </c>
      <c r="G216">
        <v>1.61580002</v>
      </c>
      <c r="H216">
        <v>9.9000003020963209E+37</v>
      </c>
      <c r="J216" s="2">
        <f>TREND(Calibration!$A$2:$A$4,Calibration!$B$2:$B$4,C216)</f>
        <v>412.20828800259852</v>
      </c>
      <c r="K216" s="2">
        <f>TREND(Calibration!$A$2:$A$4,Calibration!$C$2:$C$4,E216)</f>
        <v>925.67465759627271</v>
      </c>
      <c r="L216" s="2">
        <f>TREND(Calibration!$A$2:$A$4,Calibration!$D$2:$D$4,G216)</f>
        <v>625.06426241751171</v>
      </c>
    </row>
    <row r="217" spans="1:12" x14ac:dyDescent="0.25">
      <c r="A217">
        <v>1075038</v>
      </c>
      <c r="B217">
        <v>14.644000050000001</v>
      </c>
      <c r="C217">
        <v>0.65339999999999998</v>
      </c>
      <c r="D217">
        <v>275.25601196000002</v>
      </c>
      <c r="E217">
        <v>2.34540009</v>
      </c>
      <c r="F217">
        <v>9.9000003020963209E+37</v>
      </c>
      <c r="G217">
        <v>1.61150002</v>
      </c>
      <c r="H217">
        <v>1076.55200195</v>
      </c>
      <c r="J217" s="2">
        <f>TREND(Calibration!$A$2:$A$4,Calibration!$B$2:$B$4,C217)</f>
        <v>417.48327098038152</v>
      </c>
      <c r="K217" s="2">
        <f>TREND(Calibration!$A$2:$A$4,Calibration!$C$2:$C$4,E217)</f>
        <v>929.15408908041286</v>
      </c>
      <c r="L217" s="2">
        <f>TREND(Calibration!$A$2:$A$4,Calibration!$D$2:$D$4,G217)</f>
        <v>623.29163489288885</v>
      </c>
    </row>
    <row r="218" spans="1:12" x14ac:dyDescent="0.25">
      <c r="A218">
        <v>1080038</v>
      </c>
      <c r="B218">
        <v>14.67300034</v>
      </c>
      <c r="C218">
        <v>0.65240001999999997</v>
      </c>
      <c r="D218">
        <v>841.82501220999995</v>
      </c>
      <c r="E218">
        <v>2.1623001099999999</v>
      </c>
      <c r="F218">
        <v>9.9000003020963209E+37</v>
      </c>
      <c r="G218">
        <v>1.61150002</v>
      </c>
      <c r="H218">
        <v>1357.3489990200001</v>
      </c>
      <c r="J218" s="2">
        <f>TREND(Calibration!$A$2:$A$4,Calibration!$B$2:$B$4,C218)</f>
        <v>416.86991242088044</v>
      </c>
      <c r="K218" s="2">
        <f>TREND(Calibration!$A$2:$A$4,Calibration!$C$2:$C$4,E218)</f>
        <v>855.07448722536174</v>
      </c>
      <c r="L218" s="2">
        <f>TREND(Calibration!$A$2:$A$4,Calibration!$D$2:$D$4,G218)</f>
        <v>623.29163489288885</v>
      </c>
    </row>
    <row r="219" spans="1:12" x14ac:dyDescent="0.25">
      <c r="A219">
        <v>1085038</v>
      </c>
      <c r="B219">
        <v>14.70400047</v>
      </c>
      <c r="C219">
        <v>0.65939999000000005</v>
      </c>
      <c r="D219">
        <v>968.29602050999995</v>
      </c>
      <c r="E219">
        <v>2.9723999499999998</v>
      </c>
      <c r="F219">
        <v>9.9000003020963209E+37</v>
      </c>
      <c r="G219">
        <v>1.6017999599999999</v>
      </c>
      <c r="H219">
        <v>9.9000003020963209E+37</v>
      </c>
      <c r="J219" s="2">
        <f>TREND(Calibration!$A$2:$A$4,Calibration!$B$2:$B$4,C219)</f>
        <v>421.16348980817878</v>
      </c>
      <c r="K219" s="2">
        <f>TREND(Calibration!$A$2:$A$4,Calibration!$C$2:$C$4,E219)</f>
        <v>1182.829157706705</v>
      </c>
      <c r="L219" s="2">
        <f>TREND(Calibration!$A$2:$A$4,Calibration!$D$2:$D$4,G219)</f>
        <v>619.29289225416915</v>
      </c>
    </row>
    <row r="220" spans="1:12" x14ac:dyDescent="0.25">
      <c r="A220">
        <v>1090039</v>
      </c>
      <c r="B220">
        <v>14.711000439999999</v>
      </c>
      <c r="C220">
        <v>0.65450001000000002</v>
      </c>
      <c r="D220">
        <v>1024.47497559</v>
      </c>
      <c r="E220">
        <v>2.9972000099999998</v>
      </c>
      <c r="F220">
        <v>9.9000003020963209E+37</v>
      </c>
      <c r="G220">
        <v>1.59800005</v>
      </c>
      <c r="H220">
        <v>1106.4539794899999</v>
      </c>
      <c r="J220" s="2">
        <f>TREND(Calibration!$A$2:$A$4,Calibration!$B$2:$B$4,C220)</f>
        <v>418.15798502369915</v>
      </c>
      <c r="K220" s="2">
        <f>TREND(Calibration!$A$2:$A$4,Calibration!$C$2:$C$4,E220)</f>
        <v>1192.8629030450791</v>
      </c>
      <c r="L220" s="2">
        <f>TREND(Calibration!$A$2:$A$4,Calibration!$D$2:$D$4,G220)</f>
        <v>617.72642131065982</v>
      </c>
    </row>
    <row r="221" spans="1:12" x14ac:dyDescent="0.25">
      <c r="A221">
        <v>1095039</v>
      </c>
      <c r="B221">
        <v>14.583999629999999</v>
      </c>
      <c r="C221">
        <v>0.65719998000000002</v>
      </c>
      <c r="D221">
        <v>743.25402831999997</v>
      </c>
      <c r="E221">
        <v>2.2778999799999999</v>
      </c>
      <c r="F221">
        <v>9.9000003020963209E+37</v>
      </c>
      <c r="G221">
        <v>1.59370005</v>
      </c>
      <c r="H221">
        <v>9.9000003020963209E+37</v>
      </c>
      <c r="J221" s="2">
        <f>TREND(Calibration!$A$2:$A$4,Calibration!$B$2:$B$4,C221)</f>
        <v>419.81406785525184</v>
      </c>
      <c r="K221" s="2">
        <f>TREND(Calibration!$A$2:$A$4,Calibration!$C$2:$C$4,E221)</f>
        <v>901.84452152080871</v>
      </c>
      <c r="L221" s="2">
        <f>TREND(Calibration!$A$2:$A$4,Calibration!$D$2:$D$4,G221)</f>
        <v>615.95379378603695</v>
      </c>
    </row>
    <row r="222" spans="1:12" x14ac:dyDescent="0.25">
      <c r="A222">
        <v>1100038</v>
      </c>
      <c r="B222">
        <v>14.42500019</v>
      </c>
      <c r="C222">
        <v>0.65020001000000005</v>
      </c>
      <c r="D222">
        <v>1173.9129638700001</v>
      </c>
      <c r="E222">
        <v>2.1703999</v>
      </c>
      <c r="F222">
        <v>9.9000003020963209E+37</v>
      </c>
      <c r="G222">
        <v>1.5742000300000001</v>
      </c>
      <c r="H222">
        <v>9.9000003020963209E+37</v>
      </c>
      <c r="J222" s="2">
        <f>TREND(Calibration!$A$2:$A$4,Calibration!$B$2:$B$4,C222)</f>
        <v>415.52049046795355</v>
      </c>
      <c r="K222" s="2">
        <f>TREND(Calibration!$A$2:$A$4,Calibration!$C$2:$C$4,E222)</f>
        <v>858.35154502902469</v>
      </c>
      <c r="L222" s="2">
        <f>TREND(Calibration!$A$2:$A$4,Calibration!$D$2:$D$4,G222)</f>
        <v>607.9151258365722</v>
      </c>
    </row>
    <row r="223" spans="1:12" x14ac:dyDescent="0.25">
      <c r="A223">
        <v>1105039</v>
      </c>
      <c r="B223">
        <v>14.41300011</v>
      </c>
      <c r="C223">
        <v>0.65339999999999998</v>
      </c>
      <c r="D223">
        <v>248.16700745</v>
      </c>
      <c r="E223">
        <v>2.1752998799999999</v>
      </c>
      <c r="F223">
        <v>9.9000003020963209E+37</v>
      </c>
      <c r="G223">
        <v>1.5726000099999999</v>
      </c>
      <c r="H223">
        <v>1343.33203125</v>
      </c>
      <c r="J223" s="2">
        <f>TREND(Calibration!$A$2:$A$4,Calibration!$B$2:$B$4,C223)</f>
        <v>417.48327098038152</v>
      </c>
      <c r="K223" s="2">
        <f>TREND(Calibration!$A$2:$A$4,Calibration!$C$2:$C$4,E223)</f>
        <v>860.33400601835797</v>
      </c>
      <c r="L223" s="2">
        <f>TREND(Calibration!$A$2:$A$4,Calibration!$D$2:$D$4,G223)</f>
        <v>607.25553525704947</v>
      </c>
    </row>
    <row r="224" spans="1:12" x14ac:dyDescent="0.25">
      <c r="A224">
        <v>1110038</v>
      </c>
      <c r="B224">
        <v>14.33199978</v>
      </c>
      <c r="C224">
        <v>0.65240001999999997</v>
      </c>
      <c r="D224">
        <v>1094.8790283200001</v>
      </c>
      <c r="E224">
        <v>2.0808000600000001</v>
      </c>
      <c r="F224">
        <v>9.9000003020963209E+37</v>
      </c>
      <c r="G224">
        <v>1.58179998</v>
      </c>
      <c r="H224">
        <v>9.9000003020963209E+37</v>
      </c>
      <c r="J224" s="2">
        <f>TREND(Calibration!$A$2:$A$4,Calibration!$B$2:$B$4,C224)</f>
        <v>416.86991242088044</v>
      </c>
      <c r="K224" s="2">
        <f>TREND(Calibration!$A$2:$A$4,Calibration!$C$2:$C$4,E224)</f>
        <v>822.10074656647828</v>
      </c>
      <c r="L224" s="2">
        <f>TREND(Calibration!$A$2:$A$4,Calibration!$D$2:$D$4,G224)</f>
        <v>611.04812131465542</v>
      </c>
    </row>
    <row r="225" spans="1:12" x14ac:dyDescent="0.25">
      <c r="A225">
        <v>1115039</v>
      </c>
      <c r="B225">
        <v>14.29699993</v>
      </c>
      <c r="C225">
        <v>0.64910000999999995</v>
      </c>
      <c r="D225">
        <v>631.22302246000004</v>
      </c>
      <c r="E225">
        <v>2.0241000699999998</v>
      </c>
      <c r="F225">
        <v>9.9000003020963209E+37</v>
      </c>
      <c r="G225">
        <v>1.6017999599999999</v>
      </c>
      <c r="H225">
        <v>9.9000003020963209E+37</v>
      </c>
      <c r="J225" s="2">
        <f>TREND(Calibration!$A$2:$A$4,Calibration!$B$2:$B$4,C225)</f>
        <v>414.84578255834413</v>
      </c>
      <c r="K225" s="2">
        <f>TREND(Calibration!$A$2:$A$4,Calibration!$C$2:$C$4,E225)</f>
        <v>799.16075124596875</v>
      </c>
      <c r="L225" s="2">
        <f>TREND(Calibration!$A$2:$A$4,Calibration!$D$2:$D$4,G225)</f>
        <v>619.29289225416915</v>
      </c>
    </row>
    <row r="226" spans="1:12" x14ac:dyDescent="0.25">
      <c r="A226">
        <v>1120038</v>
      </c>
      <c r="B226">
        <v>14.38300037</v>
      </c>
      <c r="C226">
        <v>0.64969999</v>
      </c>
      <c r="D226">
        <v>554.15600586000005</v>
      </c>
      <c r="E226">
        <v>2.0099999899999998</v>
      </c>
      <c r="F226">
        <v>9.9000003020963209E+37</v>
      </c>
      <c r="G226">
        <v>1.60769999</v>
      </c>
      <c r="H226">
        <v>9.9000003020963209E+37</v>
      </c>
      <c r="J226" s="2">
        <f>TREND(Calibration!$A$2:$A$4,Calibration!$B$2:$B$4,C226)</f>
        <v>415.21379278707821</v>
      </c>
      <c r="K226" s="2">
        <f>TREND(Calibration!$A$2:$A$4,Calibration!$C$2:$C$4,E226)</f>
        <v>793.45606295204118</v>
      </c>
      <c r="L226" s="2">
        <f>TREND(Calibration!$A$2:$A$4,Calibration!$D$2:$D$4,G226)</f>
        <v>621.72511448070441</v>
      </c>
    </row>
    <row r="227" spans="1:12" x14ac:dyDescent="0.25">
      <c r="A227">
        <v>1125039</v>
      </c>
      <c r="B227">
        <v>14.44799995</v>
      </c>
      <c r="C227">
        <v>0.65130001000000004</v>
      </c>
      <c r="D227">
        <v>414.89001465000001</v>
      </c>
      <c r="E227">
        <v>1.93599999</v>
      </c>
      <c r="F227">
        <v>9.9000003020963209E+37</v>
      </c>
      <c r="G227">
        <v>1.6081999499999999</v>
      </c>
      <c r="H227">
        <v>1210.89294434</v>
      </c>
      <c r="J227" s="2">
        <f>TREND(Calibration!$A$2:$A$4,Calibration!$B$2:$B$4,C227)</f>
        <v>416.19519837756286</v>
      </c>
      <c r="K227" s="2">
        <f>TREND(Calibration!$A$2:$A$4,Calibration!$C$2:$C$4,E227)</f>
        <v>763.51673397301147</v>
      </c>
      <c r="L227" s="2">
        <f>TREND(Calibration!$A$2:$A$4,Calibration!$D$2:$D$4,G227)</f>
        <v>621.93121747075327</v>
      </c>
    </row>
    <row r="228" spans="1:12" x14ac:dyDescent="0.25">
      <c r="A228">
        <v>1130039</v>
      </c>
      <c r="B228">
        <v>14.52000046</v>
      </c>
      <c r="C228">
        <v>0.64910000999999995</v>
      </c>
      <c r="D228">
        <v>978.34997558999999</v>
      </c>
      <c r="E228">
        <v>2.1893000599999999</v>
      </c>
      <c r="F228">
        <v>1309.5620117200001</v>
      </c>
      <c r="G228">
        <v>1.61090004</v>
      </c>
      <c r="H228">
        <v>9.9000003020963209E+37</v>
      </c>
      <c r="J228" s="2">
        <f>TREND(Calibration!$A$2:$A$4,Calibration!$B$2:$B$4,C228)</f>
        <v>414.84578255834413</v>
      </c>
      <c r="K228" s="2">
        <f>TREND(Calibration!$A$2:$A$4,Calibration!$C$2:$C$4,E228)</f>
        <v>865.99827621816382</v>
      </c>
      <c r="L228" s="2">
        <f>TREND(Calibration!$A$2:$A$4,Calibration!$D$2:$D$4,G228)</f>
        <v>623.04429976213919</v>
      </c>
    </row>
    <row r="229" spans="1:12" x14ac:dyDescent="0.25">
      <c r="A229">
        <v>1135038</v>
      </c>
      <c r="B229">
        <v>14.571000099999999</v>
      </c>
      <c r="C229">
        <v>0.64859997999999996</v>
      </c>
      <c r="D229">
        <v>741.75201416000004</v>
      </c>
      <c r="E229">
        <v>1.7379000200000001</v>
      </c>
      <c r="F229">
        <v>9.9000003020963209E+37</v>
      </c>
      <c r="G229">
        <v>1.63039994</v>
      </c>
      <c r="H229">
        <v>1249.1049804700001</v>
      </c>
      <c r="J229" s="2">
        <f>TREND(Calibration!$A$2:$A$4,Calibration!$B$2:$B$4,C229)</f>
        <v>414.53907874376057</v>
      </c>
      <c r="K229" s="2">
        <f>TREND(Calibration!$A$2:$A$4,Calibration!$C$2:$C$4,E229)</f>
        <v>683.36835326266112</v>
      </c>
      <c r="L229" s="2">
        <f>TREND(Calibration!$A$2:$A$4,Calibration!$D$2:$D$4,G229)</f>
        <v>631.08291824292883</v>
      </c>
    </row>
    <row r="230" spans="1:12" x14ac:dyDescent="0.25">
      <c r="A230">
        <v>1140039</v>
      </c>
      <c r="B230">
        <v>14.64299965</v>
      </c>
      <c r="C230">
        <v>0.64590000999999997</v>
      </c>
      <c r="D230">
        <v>1256.7139892600001</v>
      </c>
      <c r="E230">
        <v>2.0241000699999998</v>
      </c>
      <c r="F230">
        <v>9.9000003020963209E+37</v>
      </c>
      <c r="G230">
        <v>1.6297999599999999</v>
      </c>
      <c r="H230">
        <v>9.9000003020963209E+37</v>
      </c>
      <c r="J230" s="2">
        <f>TREND(Calibration!$A$2:$A$4,Calibration!$B$2:$B$4,C230)</f>
        <v>412.88299591220789</v>
      </c>
      <c r="K230" s="2">
        <f>TREND(Calibration!$A$2:$A$4,Calibration!$C$2:$C$4,E230)</f>
        <v>799.16075124596875</v>
      </c>
      <c r="L230" s="2">
        <f>TREND(Calibration!$A$2:$A$4,Calibration!$D$2:$D$4,G230)</f>
        <v>630.83558311217928</v>
      </c>
    </row>
    <row r="231" spans="1:12" x14ac:dyDescent="0.25">
      <c r="A231">
        <v>1145038</v>
      </c>
      <c r="B231">
        <v>14.666999819999999</v>
      </c>
      <c r="C231">
        <v>0.65130001000000004</v>
      </c>
      <c r="D231">
        <v>1034.32299805</v>
      </c>
      <c r="E231">
        <v>2.06890011</v>
      </c>
      <c r="F231">
        <v>9.9000003020963209E+37</v>
      </c>
      <c r="G231">
        <v>1.65199995</v>
      </c>
      <c r="H231">
        <v>9.9000003020963209E+37</v>
      </c>
      <c r="J231" s="2">
        <f>TREND(Calibration!$A$2:$A$4,Calibration!$B$2:$B$4,C231)</f>
        <v>416.19519837756286</v>
      </c>
      <c r="K231" s="2">
        <f>TREND(Calibration!$A$2:$A$4,Calibration!$C$2:$C$4,E231)</f>
        <v>817.28619902750529</v>
      </c>
      <c r="L231" s="2">
        <f>TREND(Calibration!$A$2:$A$4,Calibration!$D$2:$D$4,G231)</f>
        <v>639.98728388435472</v>
      </c>
    </row>
    <row r="232" spans="1:12" x14ac:dyDescent="0.25">
      <c r="A232">
        <v>1150038</v>
      </c>
      <c r="B232">
        <v>14.59500027</v>
      </c>
      <c r="C232">
        <v>0.64639997000000005</v>
      </c>
      <c r="D232">
        <v>1148.3940429700001</v>
      </c>
      <c r="E232">
        <v>2.0413999600000001</v>
      </c>
      <c r="F232">
        <v>9.9000003020963209E+37</v>
      </c>
      <c r="G232">
        <v>1.6454999400000001</v>
      </c>
      <c r="H232">
        <v>9.9000003020963209E+37</v>
      </c>
      <c r="J232" s="2">
        <f>TREND(Calibration!$A$2:$A$4,Calibration!$B$2:$B$4,C232)</f>
        <v>413.18965679083362</v>
      </c>
      <c r="K232" s="2">
        <f>TREND(Calibration!$A$2:$A$4,Calibration!$C$2:$C$4,E232)</f>
        <v>806.16003635422601</v>
      </c>
      <c r="L232" s="2">
        <f>TREND(Calibration!$A$2:$A$4,Calibration!$D$2:$D$4,G232)</f>
        <v>637.30772652707003</v>
      </c>
    </row>
    <row r="233" spans="1:12" x14ac:dyDescent="0.25">
      <c r="A233">
        <v>1155038</v>
      </c>
      <c r="B233">
        <v>14.579999920000001</v>
      </c>
      <c r="C233">
        <v>0.65020001000000005</v>
      </c>
      <c r="D233">
        <v>1034.3489990200001</v>
      </c>
      <c r="E233">
        <v>1.90199995</v>
      </c>
      <c r="F233">
        <v>9.9000003020963209E+37</v>
      </c>
      <c r="G233">
        <v>1.6400999999999999</v>
      </c>
      <c r="H233">
        <v>9.9000003020963209E+37</v>
      </c>
      <c r="J233" s="2">
        <f>TREND(Calibration!$A$2:$A$4,Calibration!$B$2:$B$4,C233)</f>
        <v>415.52049046795355</v>
      </c>
      <c r="K233" s="2">
        <f>TREND(Calibration!$A$2:$A$4,Calibration!$C$2:$C$4,E233)</f>
        <v>749.76080988030651</v>
      </c>
      <c r="L233" s="2">
        <f>TREND(Calibration!$A$2:$A$4,Calibration!$D$2:$D$4,G233)</f>
        <v>635.08166088164842</v>
      </c>
    </row>
    <row r="234" spans="1:12" x14ac:dyDescent="0.25">
      <c r="A234">
        <v>1160038</v>
      </c>
      <c r="B234">
        <v>14.60499954</v>
      </c>
      <c r="C234">
        <v>0.64259999999999995</v>
      </c>
      <c r="D234">
        <v>1020.39599609</v>
      </c>
      <c r="E234">
        <v>1.88310003</v>
      </c>
      <c r="F234">
        <v>9.9000003020963209E+37</v>
      </c>
      <c r="G234">
        <v>1.64170003</v>
      </c>
      <c r="H234">
        <v>9.9000003020963209E+37</v>
      </c>
      <c r="J234" s="2">
        <f>TREND(Calibration!$A$2:$A$4,Calibration!$B$2:$B$4,C234)</f>
        <v>410.85886604967158</v>
      </c>
      <c r="K234" s="2">
        <f>TREND(Calibration!$A$2:$A$4,Calibration!$C$2:$C$4,E234)</f>
        <v>742.1141757916937</v>
      </c>
      <c r="L234" s="2">
        <f>TREND(Calibration!$A$2:$A$4,Calibration!$D$2:$D$4,G234)</f>
        <v>635.7412555835607</v>
      </c>
    </row>
    <row r="235" spans="1:12" x14ac:dyDescent="0.25">
      <c r="A235">
        <v>1165038</v>
      </c>
      <c r="B235">
        <v>14.62800026</v>
      </c>
      <c r="C235">
        <v>0.64590000999999997</v>
      </c>
      <c r="D235">
        <v>917.38897704999999</v>
      </c>
      <c r="E235">
        <v>1.7881</v>
      </c>
      <c r="F235">
        <v>9.9000003020963209E+37</v>
      </c>
      <c r="G235">
        <v>1.6439000399999999</v>
      </c>
      <c r="H235">
        <v>9.9000003020963209E+37</v>
      </c>
      <c r="J235" s="2">
        <f>TREND(Calibration!$A$2:$A$4,Calibration!$B$2:$B$4,C235)</f>
        <v>412.88299591220789</v>
      </c>
      <c r="K235" s="2">
        <f>TREND(Calibration!$A$2:$A$4,Calibration!$C$2:$C$4,E235)</f>
        <v>703.67853861348158</v>
      </c>
      <c r="L235" s="2">
        <f>TREND(Calibration!$A$2:$A$4,Calibration!$D$2:$D$4,G235)</f>
        <v>636.64818541622242</v>
      </c>
    </row>
    <row r="236" spans="1:12" x14ac:dyDescent="0.25">
      <c r="A236">
        <v>1170039</v>
      </c>
      <c r="B236">
        <v>14.663999560000001</v>
      </c>
      <c r="C236">
        <v>0.63779998000000004</v>
      </c>
      <c r="D236">
        <v>9.9000003020963209E+37</v>
      </c>
      <c r="E236">
        <v>1.8226000099999999</v>
      </c>
      <c r="F236">
        <v>994.64202881000006</v>
      </c>
      <c r="G236">
        <v>1.63789999</v>
      </c>
      <c r="H236">
        <v>9.9000003020963209E+37</v>
      </c>
      <c r="J236" s="2">
        <f>TREND(Calibration!$A$2:$A$4,Calibration!$B$2:$B$4,C236)</f>
        <v>407.91467381305068</v>
      </c>
      <c r="K236" s="2">
        <f>TREND(Calibration!$A$2:$A$4,Calibration!$C$2:$C$4,E236)</f>
        <v>717.63674333199253</v>
      </c>
      <c r="L236" s="2">
        <f>TREND(Calibration!$A$2:$A$4,Calibration!$D$2:$D$4,G236)</f>
        <v>634.17473104898659</v>
      </c>
    </row>
    <row r="237" spans="1:12" x14ac:dyDescent="0.25">
      <c r="A237">
        <v>1175038</v>
      </c>
      <c r="B237">
        <v>14.74600029</v>
      </c>
      <c r="C237">
        <v>0.63940001000000002</v>
      </c>
      <c r="D237">
        <v>900.99902343999997</v>
      </c>
      <c r="E237">
        <v>1.7270000000000001</v>
      </c>
      <c r="F237">
        <v>9.9000003020963209E+37</v>
      </c>
      <c r="G237">
        <v>1.6276999700000001</v>
      </c>
      <c r="H237">
        <v>9.9000003020963209E+37</v>
      </c>
      <c r="J237" s="2">
        <f>TREND(Calibration!$A$2:$A$4,Calibration!$B$2:$B$4,C237)</f>
        <v>408.89608553724361</v>
      </c>
      <c r="K237" s="2">
        <f>TREND(Calibration!$A$2:$A$4,Calibration!$C$2:$C$4,E237)</f>
        <v>678.95836292944477</v>
      </c>
      <c r="L237" s="2">
        <f>TREND(Calibration!$A$2:$A$4,Calibration!$D$2:$D$4,G237)</f>
        <v>629.96988542021813</v>
      </c>
    </row>
    <row r="238" spans="1:12" x14ac:dyDescent="0.25">
      <c r="A238">
        <v>1180038</v>
      </c>
      <c r="B238">
        <v>14.80200005</v>
      </c>
      <c r="C238">
        <v>0.64370000000000005</v>
      </c>
      <c r="D238">
        <v>848.57501220999995</v>
      </c>
      <c r="E238">
        <v>2.0246000300000002</v>
      </c>
      <c r="F238">
        <v>9.9000003020963209E+37</v>
      </c>
      <c r="G238">
        <v>1.60549998</v>
      </c>
      <c r="H238">
        <v>1146.97497559</v>
      </c>
      <c r="J238" s="2">
        <f>TREND(Calibration!$A$2:$A$4,Calibration!$B$2:$B$4,C238)</f>
        <v>411.53357395928094</v>
      </c>
      <c r="K238" s="2">
        <f>TREND(Calibration!$A$2:$A$4,Calibration!$C$2:$C$4,E238)</f>
        <v>799.36302782591963</v>
      </c>
      <c r="L238" s="2">
        <f>TREND(Calibration!$A$2:$A$4,Calibration!$D$2:$D$4,G238)</f>
        <v>620.81818464804257</v>
      </c>
    </row>
    <row r="239" spans="1:12" x14ac:dyDescent="0.25">
      <c r="A239">
        <v>1185039</v>
      </c>
      <c r="B239">
        <v>14.72399998</v>
      </c>
      <c r="C239">
        <v>0.63940001000000002</v>
      </c>
      <c r="D239">
        <v>9.9000003020963209E+37</v>
      </c>
      <c r="E239">
        <v>1.82430005</v>
      </c>
      <c r="F239">
        <v>483.02801513999998</v>
      </c>
      <c r="G239">
        <v>1.5811999999999999</v>
      </c>
      <c r="H239">
        <v>9.9000003020963209E+37</v>
      </c>
      <c r="J239" s="2">
        <f>TREND(Calibration!$A$2:$A$4,Calibration!$B$2:$B$4,C239)</f>
        <v>408.89608553724361</v>
      </c>
      <c r="K239" s="2">
        <f>TREND(Calibration!$A$2:$A$4,Calibration!$C$2:$C$4,E239)</f>
        <v>718.32455491087785</v>
      </c>
      <c r="L239" s="2">
        <f>TREND(Calibration!$A$2:$A$4,Calibration!$D$2:$D$4,G239)</f>
        <v>610.80078618390587</v>
      </c>
    </row>
    <row r="240" spans="1:12" x14ac:dyDescent="0.25">
      <c r="A240">
        <v>1190038</v>
      </c>
      <c r="B240">
        <v>14.65600014</v>
      </c>
      <c r="C240">
        <v>0.63889998000000003</v>
      </c>
      <c r="D240">
        <v>1053.4930419899999</v>
      </c>
      <c r="E240">
        <v>1.90149999</v>
      </c>
      <c r="F240">
        <v>702.24798583999996</v>
      </c>
      <c r="G240">
        <v>1.59309995</v>
      </c>
      <c r="H240">
        <v>9.9000003020963209E+37</v>
      </c>
      <c r="J240" s="2">
        <f>TREND(Calibration!$A$2:$A$4,Calibration!$B$2:$B$4,C240)</f>
        <v>408.58938172265999</v>
      </c>
      <c r="K240" s="2">
        <f>TREND(Calibration!$A$2:$A$4,Calibration!$C$2:$C$4,E240)</f>
        <v>749.55853330035575</v>
      </c>
      <c r="L240" s="2">
        <f>TREND(Calibration!$A$2:$A$4,Calibration!$D$2:$D$4,G240)</f>
        <v>615.70640918661218</v>
      </c>
    </row>
    <row r="241" spans="1:12" x14ac:dyDescent="0.25">
      <c r="A241">
        <v>1195038</v>
      </c>
      <c r="B241">
        <v>14.60700035</v>
      </c>
      <c r="C241">
        <v>0.62860000000000005</v>
      </c>
      <c r="D241">
        <v>735.32702637</v>
      </c>
      <c r="E241">
        <v>1.93550003</v>
      </c>
      <c r="F241">
        <v>989.89398193</v>
      </c>
      <c r="G241">
        <v>1.5995999599999999</v>
      </c>
      <c r="H241">
        <v>1135.3780517600001</v>
      </c>
      <c r="J241" s="2">
        <f>TREND(Calibration!$A$2:$A$4,Calibration!$B$2:$B$4,C241)</f>
        <v>402.27167447282545</v>
      </c>
      <c r="K241" s="2">
        <f>TREND(Calibration!$A$2:$A$4,Calibration!$C$2:$C$4,E241)</f>
        <v>763.31445739306071</v>
      </c>
      <c r="L241" s="2">
        <f>TREND(Calibration!$A$2:$A$4,Calibration!$D$2:$D$4,G241)</f>
        <v>618.38596654389698</v>
      </c>
    </row>
    <row r="242" spans="1:12" x14ac:dyDescent="0.25">
      <c r="A242">
        <v>1200038</v>
      </c>
      <c r="B242">
        <v>14.54800034</v>
      </c>
      <c r="C242">
        <v>0.63349997999999996</v>
      </c>
      <c r="D242">
        <v>1284.2130127</v>
      </c>
      <c r="E242">
        <v>1.97109997</v>
      </c>
      <c r="F242">
        <v>811.74102783000001</v>
      </c>
      <c r="G242">
        <v>1.63310003</v>
      </c>
      <c r="H242">
        <v>9.9000003020963209E+37</v>
      </c>
      <c r="J242" s="2">
        <f>TREND(Calibration!$A$2:$A$4,Calibration!$B$2:$B$4,C242)</f>
        <v>405.27717925730502</v>
      </c>
      <c r="K242" s="2">
        <f>TREND(Calibration!$A$2:$A$4,Calibration!$C$2:$C$4,E242)</f>
        <v>777.71767787000294</v>
      </c>
      <c r="L242" s="2">
        <f>TREND(Calibration!$A$2:$A$4,Calibration!$D$2:$D$4,G242)</f>
        <v>632.19600053431475</v>
      </c>
    </row>
    <row r="243" spans="1:12" x14ac:dyDescent="0.25">
      <c r="A243">
        <v>1205039</v>
      </c>
      <c r="B243">
        <v>14.47999954</v>
      </c>
      <c r="C243">
        <v>0.63290000000000002</v>
      </c>
      <c r="D243">
        <v>9.9000003020963209E+37</v>
      </c>
      <c r="E243">
        <v>1.9490000000000001</v>
      </c>
      <c r="F243">
        <v>423.21600341999999</v>
      </c>
      <c r="G243">
        <v>1.6439000399999999</v>
      </c>
      <c r="H243">
        <v>9.9000003020963209E+37</v>
      </c>
      <c r="J243" s="2">
        <f>TREND(Calibration!$A$2:$A$4,Calibration!$B$2:$B$4,C243)</f>
        <v>404.90916902857106</v>
      </c>
      <c r="K243" s="2">
        <f>TREND(Calibration!$A$2:$A$4,Calibration!$C$2:$C$4,E243)</f>
        <v>768.77634986653425</v>
      </c>
      <c r="L243" s="2">
        <f>TREND(Calibration!$A$2:$A$4,Calibration!$D$2:$D$4,G243)</f>
        <v>636.64818541622242</v>
      </c>
    </row>
    <row r="244" spans="1:12" x14ac:dyDescent="0.25">
      <c r="A244">
        <v>1210038</v>
      </c>
      <c r="B244">
        <v>14.545000079999999</v>
      </c>
      <c r="C244">
        <v>0.63349997999999996</v>
      </c>
      <c r="D244">
        <v>1250.33203125</v>
      </c>
      <c r="E244">
        <v>1.93169999</v>
      </c>
      <c r="F244">
        <v>830.53399658000001</v>
      </c>
      <c r="G244">
        <v>1.6525000299999999</v>
      </c>
      <c r="H244">
        <v>9.9000003020963209E+37</v>
      </c>
      <c r="J244" s="2">
        <f>TREND(Calibration!$A$2:$A$4,Calibration!$B$2:$B$4,C244)</f>
        <v>405.27717925730502</v>
      </c>
      <c r="K244" s="2">
        <f>TREND(Calibration!$A$2:$A$4,Calibration!$C$2:$C$4,E244)</f>
        <v>761.77701620801383</v>
      </c>
      <c r="L244" s="2">
        <f>TREND(Calibration!$A$2:$A$4,Calibration!$D$2:$D$4,G244)</f>
        <v>640.19343634307882</v>
      </c>
    </row>
    <row r="245" spans="1:12" x14ac:dyDescent="0.25">
      <c r="A245">
        <v>1215038</v>
      </c>
      <c r="B245">
        <v>14.62300014</v>
      </c>
      <c r="C245">
        <v>0.63889998000000003</v>
      </c>
      <c r="D245">
        <v>1116.5880127</v>
      </c>
      <c r="E245">
        <v>1.8609999399999999</v>
      </c>
      <c r="F245">
        <v>791.39202881000006</v>
      </c>
      <c r="G245">
        <v>1.6741000399999999</v>
      </c>
      <c r="H245">
        <v>9.9000003020963209E+37</v>
      </c>
      <c r="J245" s="2">
        <f>TREND(Calibration!$A$2:$A$4,Calibration!$B$2:$B$4,C245)</f>
        <v>408.58938172265999</v>
      </c>
      <c r="K245" s="2">
        <f>TREND(Calibration!$A$2:$A$4,Calibration!$C$2:$C$4,E245)</f>
        <v>733.17279923796173</v>
      </c>
      <c r="L245" s="2">
        <f>TREND(Calibration!$A$2:$A$4,Calibration!$D$2:$D$4,G245)</f>
        <v>649.09780198450471</v>
      </c>
    </row>
    <row r="246" spans="1:12" x14ac:dyDescent="0.25">
      <c r="A246">
        <v>1220039</v>
      </c>
      <c r="B246">
        <v>14.66899967</v>
      </c>
      <c r="C246">
        <v>0.63620001000000004</v>
      </c>
      <c r="D246">
        <v>996.05499268000005</v>
      </c>
      <c r="E246">
        <v>1.98629999</v>
      </c>
      <c r="F246">
        <v>746.31298828000001</v>
      </c>
      <c r="G246">
        <v>1.6729999799999999</v>
      </c>
      <c r="H246">
        <v>9.9000003020963209E+37</v>
      </c>
      <c r="J246" s="2">
        <f>TREND(Calibration!$A$2:$A$4,Calibration!$B$2:$B$4,C246)</f>
        <v>406.93329889110737</v>
      </c>
      <c r="K246" s="2">
        <f>TREND(Calibration!$A$2:$A$4,Calibration!$C$2:$C$4,E246)</f>
        <v>783.86738596821692</v>
      </c>
      <c r="L246" s="2">
        <f>TREND(Calibration!$A$2:$A$4,Calibration!$D$2:$D$4,G246)</f>
        <v>648.64431439503107</v>
      </c>
    </row>
    <row r="247" spans="1:12" x14ac:dyDescent="0.25">
      <c r="A247">
        <v>1225038</v>
      </c>
      <c r="B247">
        <v>14.72399998</v>
      </c>
      <c r="C247">
        <v>0.62860000000000005</v>
      </c>
      <c r="D247">
        <v>808.32501220999995</v>
      </c>
      <c r="E247">
        <v>1.9177000500000001</v>
      </c>
      <c r="F247">
        <v>866.57202147999999</v>
      </c>
      <c r="G247">
        <v>1.6444000000000001</v>
      </c>
      <c r="H247">
        <v>9.9000003020963209E+37</v>
      </c>
      <c r="J247" s="2">
        <f>TREND(Calibration!$A$2:$A$4,Calibration!$B$2:$B$4,C247)</f>
        <v>402.27167447282545</v>
      </c>
      <c r="K247" s="2">
        <f>TREND(Calibration!$A$2:$A$4,Calibration!$C$2:$C$4,E247)</f>
        <v>756.11284310873441</v>
      </c>
      <c r="L247" s="2">
        <f>TREND(Calibration!$A$2:$A$4,Calibration!$D$2:$D$4,G247)</f>
        <v>636.85428840627151</v>
      </c>
    </row>
    <row r="248" spans="1:12" x14ac:dyDescent="0.25">
      <c r="A248">
        <v>1230037</v>
      </c>
      <c r="B248">
        <v>14.73700047</v>
      </c>
      <c r="C248">
        <v>0.63510001000000005</v>
      </c>
      <c r="D248">
        <v>611.87799071999996</v>
      </c>
      <c r="E248">
        <v>2.0322000999999998</v>
      </c>
      <c r="F248">
        <v>1139.80505371</v>
      </c>
      <c r="G248">
        <v>1.63789999</v>
      </c>
      <c r="H248">
        <v>1301.0939941399999</v>
      </c>
      <c r="J248" s="2">
        <f>TREND(Calibration!$A$2:$A$4,Calibration!$B$2:$B$4,C248)</f>
        <v>406.258590981498</v>
      </c>
      <c r="K248" s="2">
        <f>TREND(Calibration!$A$2:$A$4,Calibration!$C$2:$C$4,E248)</f>
        <v>802.43790615015814</v>
      </c>
      <c r="L248" s="2">
        <f>TREND(Calibration!$A$2:$A$4,Calibration!$D$2:$D$4,G248)</f>
        <v>634.17473104898659</v>
      </c>
    </row>
    <row r="249" spans="1:12" x14ac:dyDescent="0.25">
      <c r="A249">
        <v>1235038</v>
      </c>
      <c r="B249">
        <v>14.694000239999999</v>
      </c>
      <c r="C249">
        <v>0.62970000999999998</v>
      </c>
      <c r="D249">
        <v>1108.0109863299999</v>
      </c>
      <c r="E249">
        <v>2.0645999900000001</v>
      </c>
      <c r="F249">
        <v>765.94702147999999</v>
      </c>
      <c r="G249">
        <v>1.64230001</v>
      </c>
      <c r="H249">
        <v>9.9000003020963209E+37</v>
      </c>
      <c r="J249" s="2">
        <f>TREND(Calibration!$A$2:$A$4,Calibration!$B$2:$B$4,C249)</f>
        <v>402.94638851614303</v>
      </c>
      <c r="K249" s="2">
        <f>TREND(Calibration!$A$2:$A$4,Calibration!$C$2:$C$4,E249)</f>
        <v>815.54643271224438</v>
      </c>
      <c r="L249" s="2">
        <f>TREND(Calibration!$A$2:$A$4,Calibration!$D$2:$D$4,G249)</f>
        <v>635.98859071431025</v>
      </c>
    </row>
    <row r="250" spans="1:12" x14ac:dyDescent="0.25">
      <c r="A250">
        <v>1240038</v>
      </c>
      <c r="B250">
        <v>14.5909996</v>
      </c>
      <c r="C250">
        <v>0.63450002999999999</v>
      </c>
      <c r="D250">
        <v>1238.5839843700001</v>
      </c>
      <c r="E250">
        <v>1.84909999</v>
      </c>
      <c r="F250">
        <v>529.99902343999997</v>
      </c>
      <c r="G250">
        <v>1.6244000199999999</v>
      </c>
      <c r="H250">
        <v>9.9000003020963209E+37</v>
      </c>
      <c r="J250" s="2">
        <f>TREND(Calibration!$A$2:$A$4,Calibration!$B$2:$B$4,C250)</f>
        <v>405.89058075276398</v>
      </c>
      <c r="K250" s="2">
        <f>TREND(Calibration!$A$2:$A$4,Calibration!$C$2:$C$4,E250)</f>
        <v>728.35825169898862</v>
      </c>
      <c r="L250" s="2">
        <f>TREND(Calibration!$A$2:$A$4,Calibration!$D$2:$D$4,G250)</f>
        <v>628.60951746675767</v>
      </c>
    </row>
    <row r="251" spans="1:12" x14ac:dyDescent="0.25">
      <c r="A251">
        <v>1245046</v>
      </c>
      <c r="B251">
        <v>14.47999954</v>
      </c>
      <c r="C251">
        <v>0.63829999999999998</v>
      </c>
      <c r="D251">
        <v>866.00598145000004</v>
      </c>
      <c r="E251">
        <v>1.7805000499999999</v>
      </c>
      <c r="F251">
        <v>1183.8489990200001</v>
      </c>
      <c r="G251">
        <v>1.6293</v>
      </c>
      <c r="H251">
        <v>9.9000003020963209E+37</v>
      </c>
      <c r="J251" s="2">
        <f>TREND(Calibration!$A$2:$A$4,Calibration!$B$2:$B$4,C251)</f>
        <v>408.22137149392597</v>
      </c>
      <c r="K251" s="2">
        <f>TREND(Calibration!$A$2:$A$4,Calibration!$C$2:$C$4,E251)</f>
        <v>700.60370883950611</v>
      </c>
      <c r="L251" s="2">
        <f>TREND(Calibration!$A$2:$A$4,Calibration!$D$2:$D$4,G251)</f>
        <v>630.6294801221303</v>
      </c>
    </row>
    <row r="252" spans="1:12" x14ac:dyDescent="0.25">
      <c r="A252">
        <v>1250039</v>
      </c>
      <c r="B252">
        <v>14.399000170000001</v>
      </c>
      <c r="C252">
        <v>0.63450002999999999</v>
      </c>
      <c r="D252">
        <v>1319.7810058600001</v>
      </c>
      <c r="E252">
        <v>1.70809996</v>
      </c>
      <c r="F252">
        <v>494.51098632999998</v>
      </c>
      <c r="G252">
        <v>1.6276999700000001</v>
      </c>
      <c r="H252">
        <v>9.9000003020963209E+37</v>
      </c>
      <c r="J252" s="2">
        <f>TREND(Calibration!$A$2:$A$4,Calibration!$B$2:$B$4,C252)</f>
        <v>405.89058075276398</v>
      </c>
      <c r="K252" s="2">
        <f>TREND(Calibration!$A$2:$A$4,Calibration!$C$2:$C$4,E252)</f>
        <v>671.3116802905688</v>
      </c>
      <c r="L252" s="2">
        <f>TREND(Calibration!$A$2:$A$4,Calibration!$D$2:$D$4,G252)</f>
        <v>629.96988542021813</v>
      </c>
    </row>
    <row r="253" spans="1:12" x14ac:dyDescent="0.25">
      <c r="A253">
        <v>1255041</v>
      </c>
      <c r="B253">
        <v>14.36699963</v>
      </c>
      <c r="C253">
        <v>0.63450002999999999</v>
      </c>
      <c r="D253">
        <v>963.90100098000005</v>
      </c>
      <c r="E253">
        <v>1.76269996</v>
      </c>
      <c r="F253">
        <v>747.65698241999996</v>
      </c>
      <c r="G253">
        <v>1.6319999700000001</v>
      </c>
      <c r="H253">
        <v>9.9000003020963209E+37</v>
      </c>
      <c r="J253" s="2">
        <f>TREND(Calibration!$A$2:$A$4,Calibration!$B$2:$B$4,C253)</f>
        <v>405.89058075276398</v>
      </c>
      <c r="K253" s="2">
        <f>TREND(Calibration!$A$2:$A$4,Calibration!$C$2:$C$4,E253)</f>
        <v>693.40205005077189</v>
      </c>
      <c r="L253" s="2">
        <f>TREND(Calibration!$A$2:$A$4,Calibration!$D$2:$D$4,G253)</f>
        <v>631.74251294484111</v>
      </c>
    </row>
    <row r="254" spans="1:12" x14ac:dyDescent="0.25">
      <c r="A254">
        <v>1260038</v>
      </c>
      <c r="B254">
        <v>14.45100021</v>
      </c>
      <c r="C254">
        <v>0.63510001000000005</v>
      </c>
      <c r="D254">
        <v>691.31097411999997</v>
      </c>
      <c r="E254">
        <v>1.74380004</v>
      </c>
      <c r="F254">
        <v>1006.96099854</v>
      </c>
      <c r="G254">
        <v>1.6460000299999999</v>
      </c>
      <c r="H254">
        <v>9.9000003020963209E+37</v>
      </c>
      <c r="J254" s="2">
        <f>TREND(Calibration!$A$2:$A$4,Calibration!$B$2:$B$4,C254)</f>
        <v>406.258590981498</v>
      </c>
      <c r="K254" s="2">
        <f>TREND(Calibration!$A$2:$A$4,Calibration!$C$2:$C$4,E254)</f>
        <v>685.75541596215908</v>
      </c>
      <c r="L254" s="2">
        <f>TREND(Calibration!$A$2:$A$4,Calibration!$D$2:$D$4,G254)</f>
        <v>637.51388310818368</v>
      </c>
    </row>
    <row r="255" spans="1:12" x14ac:dyDescent="0.25">
      <c r="A255">
        <v>1265038</v>
      </c>
      <c r="B255">
        <v>14.493000029999999</v>
      </c>
      <c r="C255">
        <v>0.63779998000000004</v>
      </c>
      <c r="D255">
        <v>1178.2419433600001</v>
      </c>
      <c r="E255">
        <v>1.8857999999999999</v>
      </c>
      <c r="F255">
        <v>590.93298340000001</v>
      </c>
      <c r="G255">
        <v>1.62609994</v>
      </c>
      <c r="H255">
        <v>9.9000003020963209E+37</v>
      </c>
      <c r="J255" s="2">
        <f>TREND(Calibration!$A$2:$A$4,Calibration!$B$2:$B$4,C255)</f>
        <v>407.91467381305068</v>
      </c>
      <c r="K255" s="2">
        <f>TREND(Calibration!$A$2:$A$4,Calibration!$C$2:$C$4,E255)</f>
        <v>743.20654457633566</v>
      </c>
      <c r="L255" s="2">
        <f>TREND(Calibration!$A$2:$A$4,Calibration!$D$2:$D$4,G255)</f>
        <v>629.31029071830585</v>
      </c>
    </row>
    <row r="256" spans="1:12" x14ac:dyDescent="0.25">
      <c r="A256">
        <v>1270037</v>
      </c>
      <c r="B256">
        <v>14.58100033</v>
      </c>
      <c r="C256">
        <v>0.63559997000000001</v>
      </c>
      <c r="D256">
        <v>1027.375</v>
      </c>
      <c r="E256">
        <v>1.90199995</v>
      </c>
      <c r="F256">
        <v>618.91998291000004</v>
      </c>
      <c r="G256">
        <v>1.62609994</v>
      </c>
      <c r="H256">
        <v>9.9000003020963209E+37</v>
      </c>
      <c r="J256" s="2">
        <f>TREND(Calibration!$A$2:$A$4,Calibration!$B$2:$B$4,C256)</f>
        <v>406.56525186012368</v>
      </c>
      <c r="K256" s="2">
        <f>TREND(Calibration!$A$2:$A$4,Calibration!$C$2:$C$4,E256)</f>
        <v>749.76080988030651</v>
      </c>
      <c r="L256" s="2">
        <f>TREND(Calibration!$A$2:$A$4,Calibration!$D$2:$D$4,G256)</f>
        <v>629.31029071830585</v>
      </c>
    </row>
    <row r="257" spans="1:12" x14ac:dyDescent="0.25">
      <c r="A257">
        <v>1275037</v>
      </c>
      <c r="B257">
        <v>14.630000109999999</v>
      </c>
      <c r="C257">
        <v>0.63829999999999998</v>
      </c>
      <c r="D257">
        <v>1337.1340332</v>
      </c>
      <c r="E257">
        <v>1.9220000500000001</v>
      </c>
      <c r="F257">
        <v>689.67700194999998</v>
      </c>
      <c r="G257">
        <v>1.62390006</v>
      </c>
      <c r="H257">
        <v>9.9000003020963209E+37</v>
      </c>
      <c r="J257" s="2">
        <f>TREND(Calibration!$A$2:$A$4,Calibration!$B$2:$B$4,C257)</f>
        <v>408.22137149392597</v>
      </c>
      <c r="K257" s="2">
        <f>TREND(Calibration!$A$2:$A$4,Calibration!$C$2:$C$4,E257)</f>
        <v>757.85256087373205</v>
      </c>
      <c r="L257" s="2">
        <f>TREND(Calibration!$A$2:$A$4,Calibration!$D$2:$D$4,G257)</f>
        <v>628.4034144767088</v>
      </c>
    </row>
    <row r="258" spans="1:12" x14ac:dyDescent="0.25">
      <c r="A258">
        <v>1280038</v>
      </c>
      <c r="B258">
        <v>14.60999966</v>
      </c>
      <c r="C258">
        <v>0.64859997999999996</v>
      </c>
      <c r="D258">
        <v>961.13500977000001</v>
      </c>
      <c r="E258">
        <v>1.9365999700000001</v>
      </c>
      <c r="F258">
        <v>707.45501708999996</v>
      </c>
      <c r="G258">
        <v>1.6207</v>
      </c>
      <c r="H258">
        <v>9.9000003020963209E+37</v>
      </c>
      <c r="J258" s="2">
        <f>TREND(Calibration!$A$2:$A$4,Calibration!$B$2:$B$4,C258)</f>
        <v>414.53907874376057</v>
      </c>
      <c r="K258" s="2">
        <f>TREND(Calibration!$A$2:$A$4,Calibration!$C$2:$C$4,E258)</f>
        <v>763.75947719734722</v>
      </c>
      <c r="L258" s="2">
        <f>TREND(Calibration!$A$2:$A$4,Calibration!$D$2:$D$4,G258)</f>
        <v>627.08422507288435</v>
      </c>
    </row>
    <row r="259" spans="1:12" x14ac:dyDescent="0.25">
      <c r="A259">
        <v>1285038</v>
      </c>
      <c r="B259">
        <v>14.5909996</v>
      </c>
      <c r="C259">
        <v>0.64319998</v>
      </c>
      <c r="D259">
        <v>1122.3869628899999</v>
      </c>
      <c r="E259">
        <v>1.8566999399999999</v>
      </c>
      <c r="F259">
        <v>804.13201904000005</v>
      </c>
      <c r="G259">
        <v>1.6223000299999999</v>
      </c>
      <c r="H259">
        <v>9.9000003020963209E+37</v>
      </c>
      <c r="J259" s="2">
        <f>TREND(Calibration!$A$2:$A$4,Calibration!$B$2:$B$4,C259)</f>
        <v>411.2268762784056</v>
      </c>
      <c r="K259" s="2">
        <f>TREND(Calibration!$A$2:$A$4,Calibration!$C$2:$C$4,E259)</f>
        <v>731.43308147296398</v>
      </c>
      <c r="L259" s="2">
        <f>TREND(Calibration!$A$2:$A$4,Calibration!$D$2:$D$4,G259)</f>
        <v>627.74381977479652</v>
      </c>
    </row>
    <row r="260" spans="1:12" x14ac:dyDescent="0.25">
      <c r="A260">
        <v>1290038</v>
      </c>
      <c r="B260">
        <v>14.574000359999999</v>
      </c>
      <c r="C260">
        <v>0.63829999999999998</v>
      </c>
      <c r="D260">
        <v>631.91400146000001</v>
      </c>
      <c r="E260">
        <v>1.7659000199999999</v>
      </c>
      <c r="F260">
        <v>830.64001465000001</v>
      </c>
      <c r="G260">
        <v>1.6207</v>
      </c>
      <c r="H260">
        <v>9.9000003020963209E+37</v>
      </c>
      <c r="J260" s="2">
        <f>TREND(Calibration!$A$2:$A$4,Calibration!$B$2:$B$4,C260)</f>
        <v>408.22137149392597</v>
      </c>
      <c r="K260" s="2">
        <f>TREND(Calibration!$A$2:$A$4,Calibration!$C$2:$C$4,E260)</f>
        <v>694.69674801148312</v>
      </c>
      <c r="L260" s="2">
        <f>TREND(Calibration!$A$2:$A$4,Calibration!$D$2:$D$4,G260)</f>
        <v>627.08422507288435</v>
      </c>
    </row>
    <row r="261" spans="1:12" x14ac:dyDescent="0.25">
      <c r="A261">
        <v>1295037</v>
      </c>
      <c r="B261">
        <v>14.50300026</v>
      </c>
      <c r="C261">
        <v>0.63719999999999999</v>
      </c>
      <c r="D261">
        <v>687.25</v>
      </c>
      <c r="E261">
        <v>1.81289995</v>
      </c>
      <c r="F261">
        <v>809.43597411999997</v>
      </c>
      <c r="G261">
        <v>1.6233999699999999</v>
      </c>
      <c r="H261">
        <v>9.9000003020963209E+37</v>
      </c>
      <c r="J261" s="2">
        <f>TREND(Calibration!$A$2:$A$4,Calibration!$B$2:$B$4,C261)</f>
        <v>407.5466635843166</v>
      </c>
      <c r="K261" s="2">
        <f>TREND(Calibration!$A$2:$A$4,Calibration!$C$2:$C$4,E261)</f>
        <v>713.71223944744759</v>
      </c>
      <c r="L261" s="2">
        <f>TREND(Calibration!$A$2:$A$4,Calibration!$D$2:$D$4,G261)</f>
        <v>628.19725789559504</v>
      </c>
    </row>
    <row r="262" spans="1:12" x14ac:dyDescent="0.25">
      <c r="A262">
        <v>1300038</v>
      </c>
      <c r="B262">
        <v>14.493000029999999</v>
      </c>
      <c r="C262">
        <v>0.64099996999999997</v>
      </c>
      <c r="D262">
        <v>616.60699463000003</v>
      </c>
      <c r="E262">
        <v>1.79729998</v>
      </c>
      <c r="F262">
        <v>805.46697998000002</v>
      </c>
      <c r="G262">
        <v>1.6207</v>
      </c>
      <c r="H262">
        <v>9.9000003020963209E+37</v>
      </c>
      <c r="J262" s="2">
        <f>TREND(Calibration!$A$2:$A$4,Calibration!$B$2:$B$4,C262)</f>
        <v>409.87745432547865</v>
      </c>
      <c r="K262" s="2">
        <f>TREND(Calibration!$A$2:$A$4,Calibration!$C$2:$C$4,E262)</f>
        <v>707.4007173678126</v>
      </c>
      <c r="L262" s="2">
        <f>TREND(Calibration!$A$2:$A$4,Calibration!$D$2:$D$4,G262)</f>
        <v>627.08422507288435</v>
      </c>
    </row>
    <row r="263" spans="1:12" x14ac:dyDescent="0.25">
      <c r="A263">
        <v>1305037</v>
      </c>
      <c r="B263">
        <v>14.52900028</v>
      </c>
      <c r="C263">
        <v>0.64319998</v>
      </c>
      <c r="D263">
        <v>541.90899658000001</v>
      </c>
      <c r="E263">
        <v>1.8080999900000001</v>
      </c>
      <c r="F263">
        <v>942.41699218999997</v>
      </c>
      <c r="G263">
        <v>1.61360002</v>
      </c>
      <c r="H263">
        <v>9.9000003020963209E+37</v>
      </c>
      <c r="J263" s="2">
        <f>TREND(Calibration!$A$2:$A$4,Calibration!$B$2:$B$4,C263)</f>
        <v>411.2268762784056</v>
      </c>
      <c r="K263" s="2">
        <f>TREND(Calibration!$A$2:$A$4,Calibration!$C$2:$C$4,E263)</f>
        <v>711.77024510249919</v>
      </c>
      <c r="L263" s="2">
        <f>TREND(Calibration!$A$2:$A$4,Calibration!$D$2:$D$4,G263)</f>
        <v>624.15733670723955</v>
      </c>
    </row>
    <row r="264" spans="1:12" x14ac:dyDescent="0.25">
      <c r="A264">
        <v>1310038</v>
      </c>
      <c r="B264">
        <v>14.600000380000001</v>
      </c>
      <c r="C264">
        <v>0.65069997000000002</v>
      </c>
      <c r="D264">
        <v>211.31500244</v>
      </c>
      <c r="E264">
        <v>1.8539999700000001</v>
      </c>
      <c r="F264">
        <v>9.9000003020963209E+37</v>
      </c>
      <c r="G264">
        <v>1.61689997</v>
      </c>
      <c r="H264">
        <v>1178.23400879</v>
      </c>
      <c r="J264" s="2">
        <f>TREND(Calibration!$A$2:$A$4,Calibration!$B$2:$B$4,C264)</f>
        <v>415.82715134657923</v>
      </c>
      <c r="K264" s="2">
        <f>TREND(Calibration!$A$2:$A$4,Calibration!$C$2:$C$4,E264)</f>
        <v>730.34071268832201</v>
      </c>
      <c r="L264" s="2">
        <f>TREND(Calibration!$A$2:$A$4,Calibration!$D$2:$D$4,G264)</f>
        <v>625.51770466069991</v>
      </c>
    </row>
    <row r="265" spans="1:12" x14ac:dyDescent="0.25">
      <c r="A265">
        <v>1315039</v>
      </c>
      <c r="B265">
        <v>14.630000109999999</v>
      </c>
      <c r="C265">
        <v>0.64910000999999995</v>
      </c>
      <c r="D265">
        <v>1062.4470214800001</v>
      </c>
      <c r="E265">
        <v>1.98140001</v>
      </c>
      <c r="F265">
        <v>9.9000003020963209E+37</v>
      </c>
      <c r="G265">
        <v>1.61259997</v>
      </c>
      <c r="H265">
        <v>9.9000003020963209E+37</v>
      </c>
      <c r="J265" s="2">
        <f>TREND(Calibration!$A$2:$A$4,Calibration!$B$2:$B$4,C265)</f>
        <v>414.84578255834413</v>
      </c>
      <c r="K265" s="2">
        <f>TREND(Calibration!$A$2:$A$4,Calibration!$C$2:$C$4,E265)</f>
        <v>781.88492497888353</v>
      </c>
      <c r="L265" s="2">
        <f>TREND(Calibration!$A$2:$A$4,Calibration!$D$2:$D$4,G265)</f>
        <v>623.74507713607693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14.68799973</v>
      </c>
      <c r="C2">
        <v>0.64209998000000001</v>
      </c>
      <c r="D2">
        <v>459.55599976000002</v>
      </c>
      <c r="E2">
        <v>1.8772000099999999</v>
      </c>
      <c r="F2">
        <v>9.9000003020963209E+37</v>
      </c>
      <c r="G2">
        <v>1.61469996</v>
      </c>
      <c r="H2">
        <v>1003.64697266</v>
      </c>
      <c r="J2" s="2">
        <f>TREND(Calibration!$A$2:$A$4,Calibration!$B$2:$B$4,C2)</f>
        <v>410.55216836879629</v>
      </c>
      <c r="K2" s="2">
        <f>TREND(Calibration!$A$2:$A$4,Calibration!$C$2:$C$4,E2)</f>
        <v>739.72711309219562</v>
      </c>
      <c r="L2" s="2">
        <f>TREND(Calibration!$A$2:$A$4,Calibration!$D$2:$D$4,G2)</f>
        <v>624.61077482803807</v>
      </c>
      <c r="N2" s="2">
        <f>AVERAGE(J2:J121)</f>
        <v>409.86980293332653</v>
      </c>
    </row>
    <row r="3" spans="1:14" x14ac:dyDescent="0.25">
      <c r="A3">
        <v>5072</v>
      </c>
      <c r="B3">
        <v>14.69799995</v>
      </c>
      <c r="C3">
        <v>0.64700000999999996</v>
      </c>
      <c r="D3">
        <v>777.13897704999999</v>
      </c>
      <c r="E3">
        <v>1.8507000199999999</v>
      </c>
      <c r="F3">
        <v>9.9000003020963209E+37</v>
      </c>
      <c r="G3">
        <v>1.6142000000000001</v>
      </c>
      <c r="H3">
        <v>1329.5920410199999</v>
      </c>
      <c r="J3" s="2">
        <f>TREND(Calibration!$A$2:$A$4,Calibration!$B$2:$B$4,C3)</f>
        <v>413.5577038218172</v>
      </c>
      <c r="K3" s="2">
        <f>TREND(Calibration!$A$2:$A$4,Calibration!$C$2:$C$4,E3)</f>
        <v>729.0056006793443</v>
      </c>
      <c r="L3" s="2">
        <f>TREND(Calibration!$A$2:$A$4,Calibration!$D$2:$D$4,G3)</f>
        <v>624.40467183798921</v>
      </c>
    </row>
    <row r="4" spans="1:14" x14ac:dyDescent="0.25">
      <c r="A4">
        <v>10073</v>
      </c>
      <c r="B4">
        <v>14.664999959999999</v>
      </c>
      <c r="C4">
        <v>0.65020001000000005</v>
      </c>
      <c r="D4">
        <v>890.16601562000005</v>
      </c>
      <c r="E4">
        <v>1.76049995</v>
      </c>
      <c r="F4">
        <v>9.9000003020963209E+37</v>
      </c>
      <c r="G4">
        <v>1.6223000299999999</v>
      </c>
      <c r="H4">
        <v>1165.8659668</v>
      </c>
      <c r="J4" s="2">
        <f>TREND(Calibration!$A$2:$A$4,Calibration!$B$2:$B$4,C4)</f>
        <v>415.52049046795355</v>
      </c>
      <c r="K4" s="2">
        <f>TREND(Calibration!$A$2:$A$4,Calibration!$C$2:$C$4,E4)</f>
        <v>692.51195784608058</v>
      </c>
      <c r="L4" s="2">
        <f>TREND(Calibration!$A$2:$A$4,Calibration!$D$2:$D$4,G4)</f>
        <v>627.74381977479652</v>
      </c>
    </row>
    <row r="5" spans="1:14" x14ac:dyDescent="0.25">
      <c r="A5">
        <v>15074</v>
      </c>
      <c r="B5">
        <v>14.5909996</v>
      </c>
      <c r="C5">
        <v>0.64099996999999997</v>
      </c>
      <c r="D5">
        <v>9.9000003020963209E+37</v>
      </c>
      <c r="E5">
        <v>1.5202000099999999</v>
      </c>
      <c r="F5">
        <v>689.31701659999999</v>
      </c>
      <c r="G5">
        <v>1.5915000399999999</v>
      </c>
      <c r="H5">
        <v>9.9000003020963209E+37</v>
      </c>
      <c r="J5" s="2">
        <f>TREND(Calibration!$A$2:$A$4,Calibration!$B$2:$B$4,C5)</f>
        <v>409.87745432547865</v>
      </c>
      <c r="K5" s="2">
        <f>TREND(Calibration!$A$2:$A$4,Calibration!$C$2:$C$4,E5)</f>
        <v>595.29008004471405</v>
      </c>
      <c r="L5" s="2">
        <f>TREND(Calibration!$A$2:$A$4,Calibration!$D$2:$D$4,G5)</f>
        <v>615.04686395337501</v>
      </c>
    </row>
    <row r="6" spans="1:14" x14ac:dyDescent="0.25">
      <c r="A6">
        <v>20075</v>
      </c>
      <c r="B6">
        <v>14.56499958</v>
      </c>
      <c r="C6">
        <v>0.64480000999999998</v>
      </c>
      <c r="D6">
        <v>619.57299805000002</v>
      </c>
      <c r="E6">
        <v>1.39919996</v>
      </c>
      <c r="F6">
        <v>9.9000003020963209E+37</v>
      </c>
      <c r="G6">
        <v>1.58560002</v>
      </c>
      <c r="H6">
        <v>1205.70605469</v>
      </c>
      <c r="J6" s="2">
        <f>TREND(Calibration!$A$2:$A$4,Calibration!$B$2:$B$4,C6)</f>
        <v>412.20828800259852</v>
      </c>
      <c r="K6" s="2">
        <f>TREND(Calibration!$A$2:$A$4,Calibration!$C$2:$C$4,E6)</f>
        <v>546.3352110794566</v>
      </c>
      <c r="L6" s="2">
        <f>TREND(Calibration!$A$2:$A$4,Calibration!$D$2:$D$4,G6)</f>
        <v>612.61464584922953</v>
      </c>
    </row>
    <row r="7" spans="1:14" x14ac:dyDescent="0.25">
      <c r="A7">
        <v>25075</v>
      </c>
      <c r="B7">
        <v>14.49699974</v>
      </c>
      <c r="C7">
        <v>0.63829999999999998</v>
      </c>
      <c r="D7">
        <v>1042.79199219</v>
      </c>
      <c r="E7">
        <v>1.4549000299999999</v>
      </c>
      <c r="F7">
        <v>1117.4090576200001</v>
      </c>
      <c r="G7">
        <v>1.5850000399999999</v>
      </c>
      <c r="H7">
        <v>1338.6560058600001</v>
      </c>
      <c r="J7" s="2">
        <f>TREND(Calibration!$A$2:$A$4,Calibration!$B$2:$B$4,C7)</f>
        <v>408.22137149392597</v>
      </c>
      <c r="K7" s="2">
        <f>TREND(Calibration!$A$2:$A$4,Calibration!$C$2:$C$4,E7)</f>
        <v>568.87065324006448</v>
      </c>
      <c r="L7" s="2">
        <f>TREND(Calibration!$A$2:$A$4,Calibration!$D$2:$D$4,G7)</f>
        <v>612.36731071847987</v>
      </c>
    </row>
    <row r="8" spans="1:14" x14ac:dyDescent="0.25">
      <c r="A8">
        <v>30077</v>
      </c>
      <c r="B8">
        <v>14.428000450000001</v>
      </c>
      <c r="C8">
        <v>0.64050001000000001</v>
      </c>
      <c r="D8">
        <v>9.9000003020963209E+37</v>
      </c>
      <c r="E8">
        <v>1.3987000000000001</v>
      </c>
      <c r="F8">
        <v>43.40499878</v>
      </c>
      <c r="G8">
        <v>1.5925999900000001</v>
      </c>
      <c r="H8">
        <v>9.9000003020963209E+37</v>
      </c>
      <c r="J8" s="2">
        <f>TREND(Calibration!$A$2:$A$4,Calibration!$B$2:$B$4,C8)</f>
        <v>409.57079344685292</v>
      </c>
      <c r="K8" s="2">
        <f>TREND(Calibration!$A$2:$A$4,Calibration!$C$2:$C$4,E8)</f>
        <v>546.13293449950584</v>
      </c>
      <c r="L8" s="2">
        <f>TREND(Calibration!$A$2:$A$4,Calibration!$D$2:$D$4,G8)</f>
        <v>615.5003061965632</v>
      </c>
    </row>
    <row r="9" spans="1:14" x14ac:dyDescent="0.25">
      <c r="A9">
        <v>35076</v>
      </c>
      <c r="B9">
        <v>14.47099972</v>
      </c>
      <c r="C9">
        <v>0.63669997</v>
      </c>
      <c r="D9">
        <v>979.40301513999998</v>
      </c>
      <c r="E9">
        <v>1.4164999700000001</v>
      </c>
      <c r="F9">
        <v>537.61401366999996</v>
      </c>
      <c r="G9">
        <v>1.5779999499999999</v>
      </c>
      <c r="H9">
        <v>9.9000003020963209E+37</v>
      </c>
      <c r="J9" s="2">
        <f>TREND(Calibration!$A$2:$A$4,Calibration!$B$2:$B$4,C9)</f>
        <v>407.23995976973305</v>
      </c>
      <c r="K9" s="2">
        <f>TREND(Calibration!$A$2:$A$4,Calibration!$C$2:$C$4,E9)</f>
        <v>553.3345447379769</v>
      </c>
      <c r="L9" s="2">
        <f>TREND(Calibration!$A$2:$A$4,Calibration!$D$2:$D$4,G9)</f>
        <v>609.48160090247097</v>
      </c>
    </row>
    <row r="10" spans="1:14" x14ac:dyDescent="0.25">
      <c r="A10">
        <v>40077</v>
      </c>
      <c r="B10">
        <v>14.55799961</v>
      </c>
      <c r="C10">
        <v>0.64099996999999997</v>
      </c>
      <c r="D10">
        <v>734.02801513999998</v>
      </c>
      <c r="E10">
        <v>1.3883999600000001</v>
      </c>
      <c r="F10">
        <v>871.34899901999995</v>
      </c>
      <c r="G10">
        <v>1.59800005</v>
      </c>
      <c r="H10">
        <v>1048.3850097699999</v>
      </c>
      <c r="J10" s="2">
        <f>TREND(Calibration!$A$2:$A$4,Calibration!$B$2:$B$4,C10)</f>
        <v>409.87745432547865</v>
      </c>
      <c r="K10" s="2">
        <f>TREND(Calibration!$A$2:$A$4,Calibration!$C$2:$C$4,E10)</f>
        <v>541.96568739062525</v>
      </c>
      <c r="L10" s="2">
        <f>TREND(Calibration!$A$2:$A$4,Calibration!$D$2:$D$4,G10)</f>
        <v>617.72642131065982</v>
      </c>
    </row>
    <row r="11" spans="1:14" x14ac:dyDescent="0.25">
      <c r="A11">
        <v>45086</v>
      </c>
      <c r="B11">
        <v>14.60700035</v>
      </c>
      <c r="C11">
        <v>0.64480000999999998</v>
      </c>
      <c r="D11">
        <v>901.32000731999995</v>
      </c>
      <c r="E11">
        <v>1.37220001</v>
      </c>
      <c r="F11">
        <v>619.69201659999999</v>
      </c>
      <c r="G11">
        <v>1.6028000099999999</v>
      </c>
      <c r="H11">
        <v>9.9000003020963209E+37</v>
      </c>
      <c r="J11" s="2">
        <f>TREND(Calibration!$A$2:$A$4,Calibration!$B$2:$B$4,C11)</f>
        <v>412.20828800259852</v>
      </c>
      <c r="K11" s="2">
        <f>TREND(Calibration!$A$2:$A$4,Calibration!$C$2:$C$4,E11)</f>
        <v>535.41142208665451</v>
      </c>
      <c r="L11" s="2">
        <f>TREND(Calibration!$A$2:$A$4,Calibration!$D$2:$D$4,G11)</f>
        <v>619.70515182533177</v>
      </c>
    </row>
    <row r="12" spans="1:14" x14ac:dyDescent="0.25">
      <c r="A12">
        <v>50077</v>
      </c>
      <c r="B12">
        <v>14.678000450000001</v>
      </c>
      <c r="C12">
        <v>0.63080000999999997</v>
      </c>
      <c r="D12">
        <v>1219.13903809</v>
      </c>
      <c r="E12">
        <v>1.3964999899999999</v>
      </c>
      <c r="F12">
        <v>895.57000731999995</v>
      </c>
      <c r="G12">
        <v>1.62390006</v>
      </c>
      <c r="H12">
        <v>9.9000003020963209E+37</v>
      </c>
      <c r="J12" s="2">
        <f>TREND(Calibration!$A$2:$A$4,Calibration!$B$2:$B$4,C12)</f>
        <v>403.62109642575234</v>
      </c>
      <c r="K12" s="2">
        <f>TREND(Calibration!$A$2:$A$4,Calibration!$C$2:$C$4,E12)</f>
        <v>545.24284229481452</v>
      </c>
      <c r="L12" s="2">
        <f>TREND(Calibration!$A$2:$A$4,Calibration!$D$2:$D$4,G12)</f>
        <v>628.4034144767088</v>
      </c>
    </row>
    <row r="13" spans="1:14" x14ac:dyDescent="0.25">
      <c r="A13">
        <v>55078</v>
      </c>
      <c r="B13">
        <v>14.67500019</v>
      </c>
      <c r="C13">
        <v>0.63450002999999999</v>
      </c>
      <c r="D13">
        <v>918.55401611000002</v>
      </c>
      <c r="E13">
        <v>1.4229999799999999</v>
      </c>
      <c r="F13">
        <v>872.86602783000001</v>
      </c>
      <c r="G13">
        <v>1.6233999699999999</v>
      </c>
      <c r="H13">
        <v>9.9000003020963209E+37</v>
      </c>
      <c r="J13" s="2">
        <f>TREND(Calibration!$A$2:$A$4,Calibration!$B$2:$B$4,C13)</f>
        <v>405.89058075276398</v>
      </c>
      <c r="K13" s="2">
        <f>TREND(Calibration!$A$2:$A$4,Calibration!$C$2:$C$4,E13)</f>
        <v>555.96435470766585</v>
      </c>
      <c r="L13" s="2">
        <f>TREND(Calibration!$A$2:$A$4,Calibration!$D$2:$D$4,G13)</f>
        <v>628.19725789559504</v>
      </c>
    </row>
    <row r="14" spans="1:14" x14ac:dyDescent="0.25">
      <c r="A14">
        <v>60079</v>
      </c>
      <c r="B14">
        <v>14.60400009</v>
      </c>
      <c r="C14">
        <v>0.63400000000000001</v>
      </c>
      <c r="D14">
        <v>9.9000003020963209E+37</v>
      </c>
      <c r="E14">
        <v>1.4046000199999999</v>
      </c>
      <c r="F14">
        <v>533.78198241999996</v>
      </c>
      <c r="G14">
        <v>1.62820005</v>
      </c>
      <c r="H14">
        <v>9.9000003020963209E+37</v>
      </c>
      <c r="J14" s="2">
        <f>TREND(Calibration!$A$2:$A$4,Calibration!$B$2:$B$4,C14)</f>
        <v>405.58387693818037</v>
      </c>
      <c r="K14" s="2">
        <f>TREND(Calibration!$A$2:$A$4,Calibration!$C$2:$C$4,E14)</f>
        <v>548.5199971990038</v>
      </c>
      <c r="L14" s="2">
        <f>TREND(Calibration!$A$2:$A$4,Calibration!$D$2:$D$4,G14)</f>
        <v>630.17603787894211</v>
      </c>
    </row>
    <row r="15" spans="1:14" x14ac:dyDescent="0.25">
      <c r="A15">
        <v>65079</v>
      </c>
      <c r="B15">
        <v>14.55200005</v>
      </c>
      <c r="C15">
        <v>0.63620001000000004</v>
      </c>
      <c r="D15">
        <v>1359.2409668</v>
      </c>
      <c r="E15">
        <v>1.4543000500000001</v>
      </c>
      <c r="F15">
        <v>660.01800536999997</v>
      </c>
      <c r="G15">
        <v>1.6309000300000001</v>
      </c>
      <c r="H15">
        <v>9.9000003020963209E+37</v>
      </c>
      <c r="J15" s="2">
        <f>TREND(Calibration!$A$2:$A$4,Calibration!$B$2:$B$4,C15)</f>
        <v>406.93329889110737</v>
      </c>
      <c r="K15" s="2">
        <f>TREND(Calibration!$A$2:$A$4,Calibration!$C$2:$C$4,E15)</f>
        <v>568.62791001572884</v>
      </c>
      <c r="L15" s="2">
        <f>TREND(Calibration!$A$2:$A$4,Calibration!$D$2:$D$4,G15)</f>
        <v>631.28907482404247</v>
      </c>
    </row>
    <row r="16" spans="1:14" x14ac:dyDescent="0.25">
      <c r="A16">
        <v>70080</v>
      </c>
      <c r="B16">
        <v>14.440999980000001</v>
      </c>
      <c r="C16">
        <v>0.64209998000000001</v>
      </c>
      <c r="D16">
        <v>1301.1579589800001</v>
      </c>
      <c r="E16">
        <v>1.42680001</v>
      </c>
      <c r="F16">
        <v>640.58300781000003</v>
      </c>
      <c r="G16">
        <v>1.60549998</v>
      </c>
      <c r="H16">
        <v>9.9000003020963209E+37</v>
      </c>
      <c r="J16" s="2">
        <f>TREND(Calibration!$A$2:$A$4,Calibration!$B$2:$B$4,C16)</f>
        <v>410.55216836879629</v>
      </c>
      <c r="K16" s="2">
        <f>TREND(Calibration!$A$2:$A$4,Calibration!$C$2:$C$4,E16)</f>
        <v>557.50179184685749</v>
      </c>
      <c r="L16" s="2">
        <f>TREND(Calibration!$A$2:$A$4,Calibration!$D$2:$D$4,G16)</f>
        <v>620.81818464804257</v>
      </c>
    </row>
    <row r="17" spans="1:12" x14ac:dyDescent="0.25">
      <c r="A17">
        <v>75079</v>
      </c>
      <c r="B17">
        <v>14.333999629999999</v>
      </c>
      <c r="C17">
        <v>0.63719999999999999</v>
      </c>
      <c r="D17">
        <v>802.61401366999996</v>
      </c>
      <c r="E17">
        <v>1.4003000299999999</v>
      </c>
      <c r="F17">
        <v>-122.20800018</v>
      </c>
      <c r="G17">
        <v>1.60549998</v>
      </c>
      <c r="H17">
        <v>9.9000003020963209E+37</v>
      </c>
      <c r="J17" s="2">
        <f>TREND(Calibration!$A$2:$A$4,Calibration!$B$2:$B$4,C17)</f>
        <v>407.5466635843166</v>
      </c>
      <c r="K17" s="2">
        <f>TREND(Calibration!$A$2:$A$4,Calibration!$C$2:$C$4,E17)</f>
        <v>546.7802834798614</v>
      </c>
      <c r="L17" s="2">
        <f>TREND(Calibration!$A$2:$A$4,Calibration!$D$2:$D$4,G17)</f>
        <v>620.81818464804257</v>
      </c>
    </row>
    <row r="18" spans="1:12" x14ac:dyDescent="0.25">
      <c r="A18">
        <v>80079</v>
      </c>
      <c r="B18">
        <v>14.369999890000001</v>
      </c>
      <c r="C18">
        <v>0.64529996999999995</v>
      </c>
      <c r="D18">
        <v>614.48400878999996</v>
      </c>
      <c r="E18">
        <v>1.36580002</v>
      </c>
      <c r="F18">
        <v>1114.8840332</v>
      </c>
      <c r="G18">
        <v>1.61259997</v>
      </c>
      <c r="H18">
        <v>988.40301513999998</v>
      </c>
      <c r="J18" s="2">
        <f>TREND(Calibration!$A$2:$A$4,Calibration!$B$2:$B$4,C18)</f>
        <v>412.51494888122426</v>
      </c>
      <c r="K18" s="2">
        <f>TREND(Calibration!$A$2:$A$4,Calibration!$C$2:$C$4,E18)</f>
        <v>532.82207876135044</v>
      </c>
      <c r="L18" s="2">
        <f>TREND(Calibration!$A$2:$A$4,Calibration!$D$2:$D$4,G18)</f>
        <v>623.74507713607693</v>
      </c>
    </row>
    <row r="19" spans="1:12" x14ac:dyDescent="0.25">
      <c r="A19">
        <v>85080</v>
      </c>
      <c r="B19">
        <v>14.39099979</v>
      </c>
      <c r="C19">
        <v>0.64590000999999997</v>
      </c>
      <c r="D19">
        <v>1085.1939697299999</v>
      </c>
      <c r="E19">
        <v>1.4667999700000001</v>
      </c>
      <c r="F19">
        <v>1008.5369873</v>
      </c>
      <c r="G19">
        <v>1.6293</v>
      </c>
      <c r="H19">
        <v>1265.70996094</v>
      </c>
      <c r="J19" s="2">
        <f>TREND(Calibration!$A$2:$A$4,Calibration!$B$2:$B$4,C19)</f>
        <v>412.88299591220789</v>
      </c>
      <c r="K19" s="2">
        <f>TREND(Calibration!$A$2:$A$4,Calibration!$C$2:$C$4,E19)</f>
        <v>573.68519673318235</v>
      </c>
      <c r="L19" s="2">
        <f>TREND(Calibration!$A$2:$A$4,Calibration!$D$2:$D$4,G19)</f>
        <v>630.6294801221303</v>
      </c>
    </row>
    <row r="20" spans="1:12" x14ac:dyDescent="0.25">
      <c r="A20">
        <v>90080</v>
      </c>
      <c r="B20">
        <v>14.47000027</v>
      </c>
      <c r="C20">
        <v>0.64529996999999995</v>
      </c>
      <c r="D20">
        <v>1035.6169433600001</v>
      </c>
      <c r="E20">
        <v>1.3921999899999999</v>
      </c>
      <c r="F20">
        <v>994.55200194999998</v>
      </c>
      <c r="G20">
        <v>1.6315000099999999</v>
      </c>
      <c r="H20">
        <v>9.9000003020963209E+37</v>
      </c>
      <c r="J20" s="2">
        <f>TREND(Calibration!$A$2:$A$4,Calibration!$B$2:$B$4,C20)</f>
        <v>412.51494888122426</v>
      </c>
      <c r="K20" s="2">
        <f>TREND(Calibration!$A$2:$A$4,Calibration!$C$2:$C$4,E20)</f>
        <v>543.50312452981677</v>
      </c>
      <c r="L20" s="2">
        <f>TREND(Calibration!$A$2:$A$4,Calibration!$D$2:$D$4,G20)</f>
        <v>631.53640995479202</v>
      </c>
    </row>
    <row r="21" spans="1:12" x14ac:dyDescent="0.25">
      <c r="A21">
        <v>95080</v>
      </c>
      <c r="B21">
        <v>14.53199959</v>
      </c>
      <c r="C21">
        <v>0.64319998</v>
      </c>
      <c r="D21">
        <v>705.00500488</v>
      </c>
      <c r="E21">
        <v>1.36580002</v>
      </c>
      <c r="F21">
        <v>9.9000003020963209E+37</v>
      </c>
      <c r="G21">
        <v>1.62820005</v>
      </c>
      <c r="H21">
        <v>9.9000003020963209E+37</v>
      </c>
      <c r="J21" s="2">
        <f>TREND(Calibration!$A$2:$A$4,Calibration!$B$2:$B$4,C21)</f>
        <v>411.2268762784056</v>
      </c>
      <c r="K21" s="2">
        <f>TREND(Calibration!$A$2:$A$4,Calibration!$C$2:$C$4,E21)</f>
        <v>532.82207876135044</v>
      </c>
      <c r="L21" s="2">
        <f>TREND(Calibration!$A$2:$A$4,Calibration!$D$2:$D$4,G21)</f>
        <v>630.17603787894211</v>
      </c>
    </row>
    <row r="22" spans="1:12" x14ac:dyDescent="0.25">
      <c r="A22">
        <v>100080</v>
      </c>
      <c r="B22">
        <v>14.59300041</v>
      </c>
      <c r="C22">
        <v>0.63990002999999995</v>
      </c>
      <c r="D22">
        <v>158.66600037000001</v>
      </c>
      <c r="E22">
        <v>1.3809000300000001</v>
      </c>
      <c r="F22">
        <v>9.9000003020963209E+37</v>
      </c>
      <c r="G22">
        <v>1.625</v>
      </c>
      <c r="H22">
        <v>9.9000003020963209E+37</v>
      </c>
      <c r="J22" s="2">
        <f>TREND(Calibration!$A$2:$A$4,Calibration!$B$2:$B$4,C22)</f>
        <v>409.2027832181189</v>
      </c>
      <c r="K22" s="2">
        <f>TREND(Calibration!$A$2:$A$4,Calibration!$C$2:$C$4,E22)</f>
        <v>538.93132426103477</v>
      </c>
      <c r="L22" s="2">
        <f>TREND(Calibration!$A$2:$A$4,Calibration!$D$2:$D$4,G22)</f>
        <v>628.85685259750733</v>
      </c>
    </row>
    <row r="23" spans="1:12" x14ac:dyDescent="0.25">
      <c r="A23">
        <v>105080</v>
      </c>
      <c r="B23">
        <v>14.61600018</v>
      </c>
      <c r="C23">
        <v>0.64160001</v>
      </c>
      <c r="D23">
        <v>741.88098145000004</v>
      </c>
      <c r="E23">
        <v>1.403</v>
      </c>
      <c r="F23">
        <v>1328.01403809</v>
      </c>
      <c r="G23">
        <v>1.6088000499999999</v>
      </c>
      <c r="H23">
        <v>9.9000003020963209E+37</v>
      </c>
      <c r="J23" s="2">
        <f>TREND(Calibration!$A$2:$A$4,Calibration!$B$2:$B$4,C23)</f>
        <v>410.24550135646228</v>
      </c>
      <c r="K23" s="2">
        <f>TREND(Calibration!$A$2:$A$4,Calibration!$C$2:$C$4,E23)</f>
        <v>547.87265226450347</v>
      </c>
      <c r="L23" s="2">
        <f>TREND(Calibration!$A$2:$A$4,Calibration!$D$2:$D$4,G23)</f>
        <v>622.17860207017804</v>
      </c>
    </row>
    <row r="24" spans="1:12" x14ac:dyDescent="0.25">
      <c r="A24">
        <v>110080</v>
      </c>
      <c r="B24">
        <v>14.57600021</v>
      </c>
      <c r="C24">
        <v>0.63620001000000004</v>
      </c>
      <c r="D24">
        <v>1103.08105469</v>
      </c>
      <c r="E24">
        <v>1.3311999999999999</v>
      </c>
      <c r="F24">
        <v>923.28002930000002</v>
      </c>
      <c r="G24">
        <v>1.60720003</v>
      </c>
      <c r="H24">
        <v>9.9000003020963209E+37</v>
      </c>
      <c r="J24" s="2">
        <f>TREND(Calibration!$A$2:$A$4,Calibration!$B$2:$B$4,C24)</f>
        <v>406.93329889110737</v>
      </c>
      <c r="K24" s="2">
        <f>TREND(Calibration!$A$2:$A$4,Calibration!$C$2:$C$4,E24)</f>
        <v>518.82341144430973</v>
      </c>
      <c r="L24" s="2">
        <f>TREND(Calibration!$A$2:$A$4,Calibration!$D$2:$D$4,G24)</f>
        <v>621.51901149065543</v>
      </c>
    </row>
    <row r="25" spans="1:12" x14ac:dyDescent="0.25">
      <c r="A25">
        <v>115082</v>
      </c>
      <c r="B25">
        <v>14.579999920000001</v>
      </c>
      <c r="C25">
        <v>0.63940001000000002</v>
      </c>
      <c r="D25">
        <v>398.36099243000001</v>
      </c>
      <c r="E25">
        <v>1.34309995</v>
      </c>
      <c r="F25">
        <v>9.9000003020963209E+37</v>
      </c>
      <c r="G25">
        <v>1.59909999</v>
      </c>
      <c r="H25">
        <v>9.9000003020963209E+37</v>
      </c>
      <c r="J25" s="2">
        <f>TREND(Calibration!$A$2:$A$4,Calibration!$B$2:$B$4,C25)</f>
        <v>408.89608553724361</v>
      </c>
      <c r="K25" s="2">
        <f>TREND(Calibration!$A$2:$A$4,Calibration!$C$2:$C$4,E25)</f>
        <v>523.63795898328283</v>
      </c>
      <c r="L25" s="2">
        <f>TREND(Calibration!$A$2:$A$4,Calibration!$D$2:$D$4,G25)</f>
        <v>618.17985943145845</v>
      </c>
    </row>
    <row r="26" spans="1:12" x14ac:dyDescent="0.25">
      <c r="A26">
        <v>120081</v>
      </c>
      <c r="B26">
        <v>14.541000370000001</v>
      </c>
      <c r="C26">
        <v>0.63290000000000002</v>
      </c>
      <c r="D26">
        <v>598.30200194999998</v>
      </c>
      <c r="E26">
        <v>1.3181999900000001</v>
      </c>
      <c r="F26">
        <v>1044.8389892600001</v>
      </c>
      <c r="G26">
        <v>1.6045000599999999</v>
      </c>
      <c r="H26">
        <v>9.9000003020963209E+37</v>
      </c>
      <c r="J26" s="2">
        <f>TREND(Calibration!$A$2:$A$4,Calibration!$B$2:$B$4,C26)</f>
        <v>404.90916902857106</v>
      </c>
      <c r="K26" s="2">
        <f>TREND(Calibration!$A$2:$A$4,Calibration!$C$2:$C$4,E26)</f>
        <v>513.56379555078706</v>
      </c>
      <c r="L26" s="2">
        <f>TREND(Calibration!$A$2:$A$4,Calibration!$D$2:$D$4,G26)</f>
        <v>620.40597866794462</v>
      </c>
    </row>
    <row r="27" spans="1:12" x14ac:dyDescent="0.25">
      <c r="A27">
        <v>125082</v>
      </c>
      <c r="B27">
        <v>14.48700047</v>
      </c>
      <c r="C27">
        <v>0.63080000999999997</v>
      </c>
      <c r="D27">
        <v>508.42999268</v>
      </c>
      <c r="E27">
        <v>1.31449997</v>
      </c>
      <c r="F27">
        <v>993.26898193</v>
      </c>
      <c r="G27">
        <v>1.63789999</v>
      </c>
      <c r="H27">
        <v>9.9000003020963209E+37</v>
      </c>
      <c r="J27" s="2">
        <f>TREND(Calibration!$A$2:$A$4,Calibration!$B$2:$B$4,C27)</f>
        <v>403.62109642575234</v>
      </c>
      <c r="K27" s="2">
        <f>TREND(Calibration!$A$2:$A$4,Calibration!$C$2:$C$4,E27)</f>
        <v>512.06682101012507</v>
      </c>
      <c r="L27" s="2">
        <f>TREND(Calibration!$A$2:$A$4,Calibration!$D$2:$D$4,G27)</f>
        <v>634.17473104898659</v>
      </c>
    </row>
    <row r="28" spans="1:12" x14ac:dyDescent="0.25">
      <c r="A28">
        <v>130082</v>
      </c>
      <c r="B28">
        <v>14.45699978</v>
      </c>
      <c r="C28">
        <v>0.62699996999999996</v>
      </c>
      <c r="D28">
        <v>557.88800048999997</v>
      </c>
      <c r="E28">
        <v>1.3263000199999999</v>
      </c>
      <c r="F28">
        <v>720.38000488</v>
      </c>
      <c r="G28">
        <v>1.64230001</v>
      </c>
      <c r="H28">
        <v>9.9000003020963209E+37</v>
      </c>
      <c r="J28" s="2">
        <f>TREND(Calibration!$A$2:$A$4,Calibration!$B$2:$B$4,C28)</f>
        <v>401.29026274863241</v>
      </c>
      <c r="K28" s="2">
        <f>TREND(Calibration!$A$2:$A$4,Calibration!$C$2:$C$4,E28)</f>
        <v>516.84095045497634</v>
      </c>
      <c r="L28" s="2">
        <f>TREND(Calibration!$A$2:$A$4,Calibration!$D$2:$D$4,G28)</f>
        <v>635.98859071431025</v>
      </c>
    </row>
    <row r="29" spans="1:12" x14ac:dyDescent="0.25">
      <c r="A29">
        <v>135082</v>
      </c>
      <c r="B29">
        <v>14.446999549999999</v>
      </c>
      <c r="C29">
        <v>0.63020003000000002</v>
      </c>
      <c r="D29">
        <v>795.54699706999997</v>
      </c>
      <c r="E29">
        <v>1.3603999600000001</v>
      </c>
      <c r="F29">
        <v>555.69299316000001</v>
      </c>
      <c r="G29">
        <v>1.63849998</v>
      </c>
      <c r="H29">
        <v>9.9000003020963209E+37</v>
      </c>
      <c r="J29" s="2">
        <f>TREND(Calibration!$A$2:$A$4,Calibration!$B$2:$B$4,C29)</f>
        <v>403.25308619701838</v>
      </c>
      <c r="K29" s="2">
        <f>TREND(Calibration!$A$2:$A$4,Calibration!$C$2:$C$4,E29)</f>
        <v>530.63729264180313</v>
      </c>
      <c r="L29" s="2">
        <f>TREND(Calibration!$A$2:$A$4,Calibration!$D$2:$D$4,G29)</f>
        <v>634.4220703021258</v>
      </c>
    </row>
    <row r="30" spans="1:12" x14ac:dyDescent="0.25">
      <c r="A30">
        <v>140081</v>
      </c>
      <c r="B30">
        <v>14.51500034</v>
      </c>
      <c r="C30">
        <v>0.63349997999999996</v>
      </c>
      <c r="D30">
        <v>841.91998291000004</v>
      </c>
      <c r="E30">
        <v>1.37329996</v>
      </c>
      <c r="F30">
        <v>1080.1989746100001</v>
      </c>
      <c r="G30">
        <v>1.625</v>
      </c>
      <c r="H30">
        <v>1308.92700195</v>
      </c>
      <c r="J30" s="2">
        <f>TREND(Calibration!$A$2:$A$4,Calibration!$B$2:$B$4,C30)</f>
        <v>405.27717925730502</v>
      </c>
      <c r="K30" s="2">
        <f>TREND(Calibration!$A$2:$A$4,Calibration!$C$2:$C$4,E30)</f>
        <v>535.85644593679615</v>
      </c>
      <c r="L30" s="2">
        <f>TREND(Calibration!$A$2:$A$4,Calibration!$D$2:$D$4,G30)</f>
        <v>628.85685259750733</v>
      </c>
    </row>
    <row r="31" spans="1:12" x14ac:dyDescent="0.25">
      <c r="A31">
        <v>145082</v>
      </c>
      <c r="B31">
        <v>14.57299995</v>
      </c>
      <c r="C31">
        <v>0.63719999999999999</v>
      </c>
      <c r="D31">
        <v>1367.2910156200001</v>
      </c>
      <c r="E31">
        <v>1.3269000099999999</v>
      </c>
      <c r="F31">
        <v>790.94299316000001</v>
      </c>
      <c r="G31">
        <v>1.6233999699999999</v>
      </c>
      <c r="H31">
        <v>9.9000003020963209E+37</v>
      </c>
      <c r="J31" s="2">
        <f>TREND(Calibration!$A$2:$A$4,Calibration!$B$2:$B$4,C31)</f>
        <v>407.5466635843166</v>
      </c>
      <c r="K31" s="2">
        <f>TREND(Calibration!$A$2:$A$4,Calibration!$C$2:$C$4,E31)</f>
        <v>517.08369772516733</v>
      </c>
      <c r="L31" s="2">
        <f>TREND(Calibration!$A$2:$A$4,Calibration!$D$2:$D$4,G31)</f>
        <v>628.19725789559504</v>
      </c>
    </row>
    <row r="32" spans="1:12" x14ac:dyDescent="0.25">
      <c r="A32">
        <v>150082</v>
      </c>
      <c r="B32">
        <v>14.635000229999999</v>
      </c>
      <c r="C32">
        <v>0.63779998000000004</v>
      </c>
      <c r="D32">
        <v>1183.6180419899999</v>
      </c>
      <c r="E32">
        <v>1.3118000000000001</v>
      </c>
      <c r="F32">
        <v>821.34600829999999</v>
      </c>
      <c r="G32">
        <v>1.62820005</v>
      </c>
      <c r="H32">
        <v>9.9000003020963209E+37</v>
      </c>
      <c r="J32" s="2">
        <f>TREND(Calibration!$A$2:$A$4,Calibration!$B$2:$B$4,C32)</f>
        <v>407.91467381305068</v>
      </c>
      <c r="K32" s="2">
        <f>TREND(Calibration!$A$2:$A$4,Calibration!$C$2:$C$4,E32)</f>
        <v>510.97445222548299</v>
      </c>
      <c r="L32" s="2">
        <f>TREND(Calibration!$A$2:$A$4,Calibration!$D$2:$D$4,G32)</f>
        <v>630.17603787894211</v>
      </c>
    </row>
    <row r="33" spans="1:12" x14ac:dyDescent="0.25">
      <c r="A33">
        <v>155082</v>
      </c>
      <c r="B33">
        <v>14.70600033</v>
      </c>
      <c r="C33">
        <v>0.63349997999999996</v>
      </c>
      <c r="D33">
        <v>982.96600341999999</v>
      </c>
      <c r="E33">
        <v>1.3451999400000001</v>
      </c>
      <c r="F33">
        <v>781.73400878999996</v>
      </c>
      <c r="G33">
        <v>1.6266000300000001</v>
      </c>
      <c r="H33">
        <v>9.9000003020963209E+37</v>
      </c>
      <c r="J33" s="2">
        <f>TREND(Calibration!$A$2:$A$4,Calibration!$B$2:$B$4,C33)</f>
        <v>405.27717925730502</v>
      </c>
      <c r="K33" s="2">
        <f>TREND(Calibration!$A$2:$A$4,Calibration!$C$2:$C$4,E33)</f>
        <v>524.48758454358915</v>
      </c>
      <c r="L33" s="2">
        <f>TREND(Calibration!$A$2:$A$4,Calibration!$D$2:$D$4,G33)</f>
        <v>629.51644729941961</v>
      </c>
    </row>
    <row r="34" spans="1:12" x14ac:dyDescent="0.25">
      <c r="A34">
        <v>160083</v>
      </c>
      <c r="B34">
        <v>14.670000079999999</v>
      </c>
      <c r="C34">
        <v>0.63129997000000004</v>
      </c>
      <c r="D34">
        <v>9.9000003020963209E+37</v>
      </c>
      <c r="E34">
        <v>1.3415000399999999</v>
      </c>
      <c r="F34">
        <v>580.34399413999995</v>
      </c>
      <c r="G34">
        <v>1.6270999900000001</v>
      </c>
      <c r="H34">
        <v>9.9000003020963209E+37</v>
      </c>
      <c r="J34" s="2">
        <f>TREND(Calibration!$A$2:$A$4,Calibration!$B$2:$B$4,C34)</f>
        <v>403.92775730437813</v>
      </c>
      <c r="K34" s="2">
        <f>TREND(Calibration!$A$2:$A$4,Calibration!$C$2:$C$4,E34)</f>
        <v>522.99065855319031</v>
      </c>
      <c r="L34" s="2">
        <f>TREND(Calibration!$A$2:$A$4,Calibration!$D$2:$D$4,G34)</f>
        <v>629.72255028946847</v>
      </c>
    </row>
    <row r="35" spans="1:12" x14ac:dyDescent="0.25">
      <c r="A35">
        <v>165082</v>
      </c>
      <c r="B35">
        <v>14.56299973</v>
      </c>
      <c r="C35">
        <v>0.63669997</v>
      </c>
      <c r="D35">
        <v>805.07501220999995</v>
      </c>
      <c r="E35">
        <v>1.31229997</v>
      </c>
      <c r="F35">
        <v>773.44097899999997</v>
      </c>
      <c r="G35">
        <v>1.6174000500000001</v>
      </c>
      <c r="H35">
        <v>9.9000003020963209E+37</v>
      </c>
      <c r="J35" s="2">
        <f>TREND(Calibration!$A$2:$A$4,Calibration!$B$2:$B$4,C35)</f>
        <v>407.23995976973305</v>
      </c>
      <c r="K35" s="2">
        <f>TREND(Calibration!$A$2:$A$4,Calibration!$C$2:$C$4,E35)</f>
        <v>511.17673285128899</v>
      </c>
      <c r="L35" s="2">
        <f>TREND(Calibration!$A$2:$A$4,Calibration!$D$2:$D$4,G35)</f>
        <v>625.723857119424</v>
      </c>
    </row>
    <row r="36" spans="1:12" x14ac:dyDescent="0.25">
      <c r="A36">
        <v>170083</v>
      </c>
      <c r="B36">
        <v>14.458999629999999</v>
      </c>
      <c r="C36">
        <v>0.63889998000000003</v>
      </c>
      <c r="D36">
        <v>857.63299560999997</v>
      </c>
      <c r="E36">
        <v>1.3134000299999999</v>
      </c>
      <c r="F36">
        <v>1146.2309570299999</v>
      </c>
      <c r="G36">
        <v>1.61899996</v>
      </c>
      <c r="H36">
        <v>9.9000003020963209E+37</v>
      </c>
      <c r="J36" s="2">
        <f>TREND(Calibration!$A$2:$A$4,Calibration!$B$2:$B$4,C36)</f>
        <v>408.58938172265999</v>
      </c>
      <c r="K36" s="2">
        <f>TREND(Calibration!$A$2:$A$4,Calibration!$C$2:$C$4,E36)</f>
        <v>511.62180120583855</v>
      </c>
      <c r="L36" s="2">
        <f>TREND(Calibration!$A$2:$A$4,Calibration!$D$2:$D$4,G36)</f>
        <v>626.38340235266105</v>
      </c>
    </row>
    <row r="37" spans="1:12" x14ac:dyDescent="0.25">
      <c r="A37">
        <v>175084</v>
      </c>
      <c r="B37">
        <v>14.42399979</v>
      </c>
      <c r="C37">
        <v>0.63669997</v>
      </c>
      <c r="D37">
        <v>538.36297606999995</v>
      </c>
      <c r="E37">
        <v>1.3057999600000001</v>
      </c>
      <c r="F37">
        <v>9.9000003020963209E+37</v>
      </c>
      <c r="G37">
        <v>1.6081999499999999</v>
      </c>
      <c r="H37">
        <v>946.36999512</v>
      </c>
      <c r="J37" s="2">
        <f>TREND(Calibration!$A$2:$A$4,Calibration!$B$2:$B$4,C37)</f>
        <v>407.23995976973305</v>
      </c>
      <c r="K37" s="2">
        <f>TREND(Calibration!$A$2:$A$4,Calibration!$C$2:$C$4,E37)</f>
        <v>508.54692288160004</v>
      </c>
      <c r="L37" s="2">
        <f>TREND(Calibration!$A$2:$A$4,Calibration!$D$2:$D$4,G37)</f>
        <v>621.93121747075327</v>
      </c>
    </row>
    <row r="38" spans="1:12" x14ac:dyDescent="0.25">
      <c r="A38">
        <v>180083</v>
      </c>
      <c r="B38">
        <v>14.31700039</v>
      </c>
      <c r="C38">
        <v>0.63829999999999998</v>
      </c>
      <c r="D38">
        <v>1335.35998535</v>
      </c>
      <c r="E38">
        <v>1.29449999</v>
      </c>
      <c r="F38">
        <v>843.95397949000005</v>
      </c>
      <c r="G38">
        <v>1.6207</v>
      </c>
      <c r="H38">
        <v>9.9000003020963209E+37</v>
      </c>
      <c r="J38" s="2">
        <f>TREND(Calibration!$A$2:$A$4,Calibration!$B$2:$B$4,C38)</f>
        <v>408.22137149392597</v>
      </c>
      <c r="K38" s="2">
        <f>TREND(Calibration!$A$2:$A$4,Calibration!$C$2:$C$4,E38)</f>
        <v>503.97511856696269</v>
      </c>
      <c r="L38" s="2">
        <f>TREND(Calibration!$A$2:$A$4,Calibration!$D$2:$D$4,G38)</f>
        <v>627.08422507288435</v>
      </c>
    </row>
    <row r="39" spans="1:12" x14ac:dyDescent="0.25">
      <c r="A39">
        <v>185084</v>
      </c>
      <c r="B39">
        <v>14.352000240000001</v>
      </c>
      <c r="C39">
        <v>0.64259999999999995</v>
      </c>
      <c r="D39">
        <v>452.01800537000003</v>
      </c>
      <c r="E39">
        <v>1.2918000199999999</v>
      </c>
      <c r="F39">
        <v>1222.89294434</v>
      </c>
      <c r="G39">
        <v>1.6266000300000001</v>
      </c>
      <c r="H39">
        <v>9.9000003020963209E+37</v>
      </c>
      <c r="J39" s="2">
        <f>TREND(Calibration!$A$2:$A$4,Calibration!$B$2:$B$4,C39)</f>
        <v>410.85886604967158</v>
      </c>
      <c r="K39" s="2">
        <f>TREND(Calibration!$A$2:$A$4,Calibration!$C$2:$C$4,E39)</f>
        <v>502.88274978232062</v>
      </c>
      <c r="L39" s="2">
        <f>TREND(Calibration!$A$2:$A$4,Calibration!$D$2:$D$4,G39)</f>
        <v>629.51644729941961</v>
      </c>
    </row>
    <row r="40" spans="1:12" x14ac:dyDescent="0.25">
      <c r="A40">
        <v>190083</v>
      </c>
      <c r="B40">
        <v>14.475999829999999</v>
      </c>
      <c r="C40">
        <v>0.64639997000000005</v>
      </c>
      <c r="D40">
        <v>632.44000243999994</v>
      </c>
      <c r="E40">
        <v>1.2902</v>
      </c>
      <c r="F40">
        <v>1065.1219482399999</v>
      </c>
      <c r="G40">
        <v>1.625</v>
      </c>
      <c r="H40">
        <v>1301.2449951200001</v>
      </c>
      <c r="J40" s="2">
        <f>TREND(Calibration!$A$2:$A$4,Calibration!$B$2:$B$4,C40)</f>
        <v>413.18965679083362</v>
      </c>
      <c r="K40" s="2">
        <f>TREND(Calibration!$A$2:$A$4,Calibration!$C$2:$C$4,E40)</f>
        <v>502.23540484782029</v>
      </c>
      <c r="L40" s="2">
        <f>TREND(Calibration!$A$2:$A$4,Calibration!$D$2:$D$4,G40)</f>
        <v>628.85685259750733</v>
      </c>
    </row>
    <row r="41" spans="1:12" x14ac:dyDescent="0.25">
      <c r="A41">
        <v>195083</v>
      </c>
      <c r="B41">
        <v>14.55000019</v>
      </c>
      <c r="C41">
        <v>0.65339999999999998</v>
      </c>
      <c r="D41">
        <v>619.68798828000001</v>
      </c>
      <c r="E41">
        <v>1.3247</v>
      </c>
      <c r="F41">
        <v>9.9000003020963209E+37</v>
      </c>
      <c r="G41">
        <v>1.6088000499999999</v>
      </c>
      <c r="H41">
        <v>1356.18200684</v>
      </c>
      <c r="J41" s="2">
        <f>TREND(Calibration!$A$2:$A$4,Calibration!$B$2:$B$4,C41)</f>
        <v>417.48327098038152</v>
      </c>
      <c r="K41" s="2">
        <f>TREND(Calibration!$A$2:$A$4,Calibration!$C$2:$C$4,E41)</f>
        <v>516.19360552047601</v>
      </c>
      <c r="L41" s="2">
        <f>TREND(Calibration!$A$2:$A$4,Calibration!$D$2:$D$4,G41)</f>
        <v>622.17860207017804</v>
      </c>
    </row>
    <row r="42" spans="1:12" x14ac:dyDescent="0.25">
      <c r="A42">
        <v>200083</v>
      </c>
      <c r="B42">
        <v>14.614999770000001</v>
      </c>
      <c r="C42">
        <v>0.64700000999999996</v>
      </c>
      <c r="D42">
        <v>1026.0720214800001</v>
      </c>
      <c r="E42">
        <v>1.33710003</v>
      </c>
      <c r="F42">
        <v>1064.7110595700001</v>
      </c>
      <c r="G42">
        <v>1.61259997</v>
      </c>
      <c r="H42">
        <v>9.9000003020963209E+37</v>
      </c>
      <c r="J42" s="2">
        <f>TREND(Calibration!$A$2:$A$4,Calibration!$B$2:$B$4,C42)</f>
        <v>413.5577038218172</v>
      </c>
      <c r="K42" s="2">
        <f>TREND(Calibration!$A$2:$A$4,Calibration!$C$2:$C$4,E42)</f>
        <v>521.21047818966304</v>
      </c>
      <c r="L42" s="2">
        <f>TREND(Calibration!$A$2:$A$4,Calibration!$D$2:$D$4,G42)</f>
        <v>623.74507713607693</v>
      </c>
    </row>
    <row r="43" spans="1:12" x14ac:dyDescent="0.25">
      <c r="A43">
        <v>205090</v>
      </c>
      <c r="B43">
        <v>14.60499954</v>
      </c>
      <c r="C43">
        <v>0.64529996999999995</v>
      </c>
      <c r="D43">
        <v>9.9000003020963209E+37</v>
      </c>
      <c r="E43">
        <v>1.4380999800000001</v>
      </c>
      <c r="F43">
        <v>466.59799193999999</v>
      </c>
      <c r="G43">
        <v>1.6444000000000001</v>
      </c>
      <c r="H43">
        <v>9.9000003020963209E+37</v>
      </c>
      <c r="J43" s="2">
        <f>TREND(Calibration!$A$2:$A$4,Calibration!$B$2:$B$4,C43)</f>
        <v>412.51494888122426</v>
      </c>
      <c r="K43" s="2">
        <f>TREND(Calibration!$A$2:$A$4,Calibration!$C$2:$C$4,E43)</f>
        <v>562.07359616149495</v>
      </c>
      <c r="L43" s="2">
        <f>TREND(Calibration!$A$2:$A$4,Calibration!$D$2:$D$4,G43)</f>
        <v>636.85428840627151</v>
      </c>
    </row>
    <row r="44" spans="1:12" x14ac:dyDescent="0.25">
      <c r="A44">
        <v>210084</v>
      </c>
      <c r="B44">
        <v>14.618000029999999</v>
      </c>
      <c r="C44">
        <v>0.63510001000000005</v>
      </c>
      <c r="D44">
        <v>724.11901854999996</v>
      </c>
      <c r="E44">
        <v>1.45650005</v>
      </c>
      <c r="F44">
        <v>764.68798828000001</v>
      </c>
      <c r="G44">
        <v>1.64660001</v>
      </c>
      <c r="H44">
        <v>9.9000003020963209E+37</v>
      </c>
      <c r="J44" s="2">
        <f>TREND(Calibration!$A$2:$A$4,Calibration!$B$2:$B$4,C44)</f>
        <v>406.258590981498</v>
      </c>
      <c r="K44" s="2">
        <f>TREND(Calibration!$A$2:$A$4,Calibration!$C$2:$C$4,E44)</f>
        <v>569.51799817456492</v>
      </c>
      <c r="L44" s="2">
        <f>TREND(Calibration!$A$2:$A$4,Calibration!$D$2:$D$4,G44)</f>
        <v>637.76121823893322</v>
      </c>
    </row>
    <row r="45" spans="1:12" x14ac:dyDescent="0.25">
      <c r="A45">
        <v>215083</v>
      </c>
      <c r="B45">
        <v>14.56000042</v>
      </c>
      <c r="C45">
        <v>0.64050001000000001</v>
      </c>
      <c r="D45">
        <v>198.53399658000001</v>
      </c>
      <c r="E45">
        <v>1.40409994</v>
      </c>
      <c r="F45">
        <v>9.9000003020963209E+37</v>
      </c>
      <c r="G45">
        <v>1.6319999700000001</v>
      </c>
      <c r="H45">
        <v>9.9000003020963209E+37</v>
      </c>
      <c r="J45" s="2">
        <f>TREND(Calibration!$A$2:$A$4,Calibration!$B$2:$B$4,C45)</f>
        <v>409.57079344685292</v>
      </c>
      <c r="K45" s="2">
        <f>TREND(Calibration!$A$2:$A$4,Calibration!$C$2:$C$4,E45)</f>
        <v>548.31767206878988</v>
      </c>
      <c r="L45" s="2">
        <f>TREND(Calibration!$A$2:$A$4,Calibration!$D$2:$D$4,G45)</f>
        <v>631.74251294484111</v>
      </c>
    </row>
    <row r="46" spans="1:12" x14ac:dyDescent="0.25">
      <c r="A46">
        <v>220096</v>
      </c>
      <c r="B46">
        <v>14.48499966</v>
      </c>
      <c r="C46">
        <v>0.64209998000000001</v>
      </c>
      <c r="D46">
        <v>1180.70605469</v>
      </c>
      <c r="E46">
        <v>1.41540003</v>
      </c>
      <c r="F46">
        <v>1156.5629882799999</v>
      </c>
      <c r="G46">
        <v>1.61090004</v>
      </c>
      <c r="H46">
        <v>1305.9050293</v>
      </c>
      <c r="J46" s="2">
        <f>TREND(Calibration!$A$2:$A$4,Calibration!$B$2:$B$4,C46)</f>
        <v>410.55216836879629</v>
      </c>
      <c r="K46" s="2">
        <f>TREND(Calibration!$A$2:$A$4,Calibration!$C$2:$C$4,E46)</f>
        <v>552.8895249336905</v>
      </c>
      <c r="L46" s="2">
        <f>TREND(Calibration!$A$2:$A$4,Calibration!$D$2:$D$4,G46)</f>
        <v>623.04429976213919</v>
      </c>
    </row>
    <row r="47" spans="1:12" x14ac:dyDescent="0.25">
      <c r="A47">
        <v>225084</v>
      </c>
      <c r="B47">
        <v>14.40400028</v>
      </c>
      <c r="C47">
        <v>0.64099996999999997</v>
      </c>
      <c r="D47">
        <v>655.86199951000003</v>
      </c>
      <c r="E47">
        <v>1.4025000299999999</v>
      </c>
      <c r="F47">
        <v>1290.0030517600001</v>
      </c>
      <c r="G47">
        <v>1.61090004</v>
      </c>
      <c r="H47">
        <v>1232.6469726600001</v>
      </c>
      <c r="J47" s="2">
        <f>TREND(Calibration!$A$2:$A$4,Calibration!$B$2:$B$4,C47)</f>
        <v>409.87745432547865</v>
      </c>
      <c r="K47" s="2">
        <f>TREND(Calibration!$A$2:$A$4,Calibration!$C$2:$C$4,E47)</f>
        <v>547.67037163869747</v>
      </c>
      <c r="L47" s="2">
        <f>TREND(Calibration!$A$2:$A$4,Calibration!$D$2:$D$4,G47)</f>
        <v>623.04429976213919</v>
      </c>
    </row>
    <row r="48" spans="1:12" x14ac:dyDescent="0.25">
      <c r="A48">
        <v>230084</v>
      </c>
      <c r="B48">
        <v>14.31700039</v>
      </c>
      <c r="C48">
        <v>0.64050001000000001</v>
      </c>
      <c r="D48">
        <v>9.9000003020963209E+37</v>
      </c>
      <c r="E48">
        <v>1.4180999999999999</v>
      </c>
      <c r="F48">
        <v>518.63299560999997</v>
      </c>
      <c r="G48">
        <v>1.61960006</v>
      </c>
      <c r="H48">
        <v>9.9000003020963209E+37</v>
      </c>
      <c r="J48" s="2">
        <f>TREND(Calibration!$A$2:$A$4,Calibration!$B$2:$B$4,C48)</f>
        <v>409.57079344685292</v>
      </c>
      <c r="K48" s="2">
        <f>TREND(Calibration!$A$2:$A$4,Calibration!$C$2:$C$4,E48)</f>
        <v>553.98189371833246</v>
      </c>
      <c r="L48" s="2">
        <f>TREND(Calibration!$A$2:$A$4,Calibration!$D$2:$D$4,G48)</f>
        <v>626.63078695208583</v>
      </c>
    </row>
    <row r="49" spans="1:12" x14ac:dyDescent="0.25">
      <c r="A49">
        <v>235083</v>
      </c>
      <c r="B49">
        <v>14.38799953</v>
      </c>
      <c r="C49">
        <v>0.63990002999999995</v>
      </c>
      <c r="D49">
        <v>554.87097168000003</v>
      </c>
      <c r="E49">
        <v>1.3593000200000001</v>
      </c>
      <c r="F49">
        <v>9.9000003020963209E+37</v>
      </c>
      <c r="G49">
        <v>1.61960006</v>
      </c>
      <c r="H49">
        <v>1170.4279785199999</v>
      </c>
      <c r="J49" s="2">
        <f>TREND(Calibration!$A$2:$A$4,Calibration!$B$2:$B$4,C49)</f>
        <v>409.2027832181189</v>
      </c>
      <c r="K49" s="2">
        <f>TREND(Calibration!$A$2:$A$4,Calibration!$C$2:$C$4,E49)</f>
        <v>530.19227283751673</v>
      </c>
      <c r="L49" s="2">
        <f>TREND(Calibration!$A$2:$A$4,Calibration!$D$2:$D$4,G49)</f>
        <v>626.63078695208583</v>
      </c>
    </row>
    <row r="50" spans="1:12" x14ac:dyDescent="0.25">
      <c r="A50">
        <v>240084</v>
      </c>
      <c r="B50">
        <v>14.355999949999999</v>
      </c>
      <c r="C50">
        <v>0.64480000999999998</v>
      </c>
      <c r="D50">
        <v>9.9000003020963209E+37</v>
      </c>
      <c r="E50">
        <v>1.3766000300000001</v>
      </c>
      <c r="F50">
        <v>333.38800049000002</v>
      </c>
      <c r="G50">
        <v>1.62820005</v>
      </c>
      <c r="H50">
        <v>9.9000003020963209E+37</v>
      </c>
      <c r="J50" s="2">
        <f>TREND(Calibration!$A$2:$A$4,Calibration!$B$2:$B$4,C50)</f>
        <v>412.20828800259852</v>
      </c>
      <c r="K50" s="2">
        <f>TREND(Calibration!$A$2:$A$4,Calibration!$C$2:$C$4,E50)</f>
        <v>537.19160649603702</v>
      </c>
      <c r="L50" s="2">
        <f>TREND(Calibration!$A$2:$A$4,Calibration!$D$2:$D$4,G50)</f>
        <v>630.17603787894211</v>
      </c>
    </row>
    <row r="51" spans="1:12" x14ac:dyDescent="0.25">
      <c r="A51">
        <v>245084</v>
      </c>
      <c r="B51">
        <v>14.44999981</v>
      </c>
      <c r="C51">
        <v>0.64429997999999999</v>
      </c>
      <c r="D51">
        <v>808.83197021000001</v>
      </c>
      <c r="E51">
        <v>1.45379996</v>
      </c>
      <c r="F51">
        <v>852.62097168000003</v>
      </c>
      <c r="G51">
        <v>1.6335999999999999</v>
      </c>
      <c r="H51">
        <v>9.9000003020963209E+37</v>
      </c>
      <c r="J51" s="2">
        <f>TREND(Calibration!$A$2:$A$4,Calibration!$B$2:$B$4,C51)</f>
        <v>411.90158418801497</v>
      </c>
      <c r="K51" s="2">
        <f>TREND(Calibration!$A$2:$A$4,Calibration!$C$2:$C$4,E51)</f>
        <v>568.42558083965969</v>
      </c>
      <c r="L51" s="2">
        <f>TREND(Calibration!$A$2:$A$4,Calibration!$D$2:$D$4,G51)</f>
        <v>632.40210764675328</v>
      </c>
    </row>
    <row r="52" spans="1:12" x14ac:dyDescent="0.25">
      <c r="A52">
        <v>250083</v>
      </c>
      <c r="B52">
        <v>14.527999879999999</v>
      </c>
      <c r="C52">
        <v>0.64749997999999997</v>
      </c>
      <c r="D52">
        <v>495.05801392000001</v>
      </c>
      <c r="E52">
        <v>1.43649995</v>
      </c>
      <c r="F52">
        <v>1167.7989502</v>
      </c>
      <c r="G52">
        <v>1.6233999699999999</v>
      </c>
      <c r="H52">
        <v>9.9000003020963209E+37</v>
      </c>
      <c r="J52" s="2">
        <f>TREND(Calibration!$A$2:$A$4,Calibration!$B$2:$B$4,C52)</f>
        <v>413.8643708341512</v>
      </c>
      <c r="K52" s="2">
        <f>TREND(Calibration!$A$2:$A$4,Calibration!$C$2:$C$4,E52)</f>
        <v>561.42624718113927</v>
      </c>
      <c r="L52" s="2">
        <f>TREND(Calibration!$A$2:$A$4,Calibration!$D$2:$D$4,G52)</f>
        <v>628.19725789559504</v>
      </c>
    </row>
    <row r="53" spans="1:12" x14ac:dyDescent="0.25">
      <c r="A53">
        <v>255083</v>
      </c>
      <c r="B53">
        <v>14.553999900000001</v>
      </c>
      <c r="C53">
        <v>0.64429997999999999</v>
      </c>
      <c r="D53">
        <v>9.9000003020963209E+37</v>
      </c>
      <c r="E53">
        <v>1.42250001</v>
      </c>
      <c r="F53">
        <v>537.08099364999998</v>
      </c>
      <c r="G53">
        <v>1.6270999900000001</v>
      </c>
      <c r="H53">
        <v>9.9000003020963209E+37</v>
      </c>
      <c r="J53" s="2">
        <f>TREND(Calibration!$A$2:$A$4,Calibration!$B$2:$B$4,C53)</f>
        <v>411.90158418801497</v>
      </c>
      <c r="K53" s="2">
        <f>TREND(Calibration!$A$2:$A$4,Calibration!$C$2:$C$4,E53)</f>
        <v>555.76207408185985</v>
      </c>
      <c r="L53" s="2">
        <f>TREND(Calibration!$A$2:$A$4,Calibration!$D$2:$D$4,G53)</f>
        <v>629.72255028946847</v>
      </c>
    </row>
    <row r="54" spans="1:12" x14ac:dyDescent="0.25">
      <c r="A54">
        <v>260086</v>
      </c>
      <c r="B54">
        <v>14.59200001</v>
      </c>
      <c r="C54">
        <v>0.64590000999999997</v>
      </c>
      <c r="D54">
        <v>581.51702881000006</v>
      </c>
      <c r="E54">
        <v>1.5116000199999999</v>
      </c>
      <c r="F54">
        <v>9.9000003020963209E+37</v>
      </c>
      <c r="G54">
        <v>1.62010002</v>
      </c>
      <c r="H54">
        <v>757.27697753999996</v>
      </c>
      <c r="J54" s="2">
        <f>TREND(Calibration!$A$2:$A$4,Calibration!$B$2:$B$4,C54)</f>
        <v>412.88299591220789</v>
      </c>
      <c r="K54" s="2">
        <f>TREND(Calibration!$A$2:$A$4,Calibration!$C$2:$C$4,E54)</f>
        <v>591.8106485605739</v>
      </c>
      <c r="L54" s="2">
        <f>TREND(Calibration!$A$2:$A$4,Calibration!$D$2:$D$4,G54)</f>
        <v>626.83688994213469</v>
      </c>
    </row>
    <row r="55" spans="1:12" x14ac:dyDescent="0.25">
      <c r="A55">
        <v>265083</v>
      </c>
      <c r="B55">
        <v>14.541000370000001</v>
      </c>
      <c r="C55">
        <v>0.64529996999999995</v>
      </c>
      <c r="D55">
        <v>1176.0529785199999</v>
      </c>
      <c r="E55">
        <v>1.4558999500000001</v>
      </c>
      <c r="F55">
        <v>809.45697021000001</v>
      </c>
      <c r="G55">
        <v>1.62010002</v>
      </c>
      <c r="H55">
        <v>9.9000003020963209E+37</v>
      </c>
      <c r="J55" s="2">
        <f>TREND(Calibration!$A$2:$A$4,Calibration!$B$2:$B$4,C55)</f>
        <v>412.51494888122426</v>
      </c>
      <c r="K55" s="2">
        <f>TREND(Calibration!$A$2:$A$4,Calibration!$C$2:$C$4,E55)</f>
        <v>569.27520639996601</v>
      </c>
      <c r="L55" s="2">
        <f>TREND(Calibration!$A$2:$A$4,Calibration!$D$2:$D$4,G55)</f>
        <v>626.83688994213469</v>
      </c>
    </row>
    <row r="56" spans="1:12" x14ac:dyDescent="0.25">
      <c r="A56">
        <v>270084</v>
      </c>
      <c r="B56">
        <v>14.489000320000001</v>
      </c>
      <c r="C56">
        <v>0.64590000999999997</v>
      </c>
      <c r="D56">
        <v>729.96398925999995</v>
      </c>
      <c r="E56">
        <v>1.4586000400000001</v>
      </c>
      <c r="F56">
        <v>9.9000003020963209E+37</v>
      </c>
      <c r="G56">
        <v>1.6297999599999999</v>
      </c>
      <c r="H56">
        <v>9.9000003020963209E+37</v>
      </c>
      <c r="J56" s="2">
        <f>TREND(Calibration!$A$2:$A$4,Calibration!$B$2:$B$4,C56)</f>
        <v>412.88299591220789</v>
      </c>
      <c r="K56" s="2">
        <f>TREND(Calibration!$A$2:$A$4,Calibration!$C$2:$C$4,E56)</f>
        <v>570.36762373487136</v>
      </c>
      <c r="L56" s="2">
        <f>TREND(Calibration!$A$2:$A$4,Calibration!$D$2:$D$4,G56)</f>
        <v>630.83558311217928</v>
      </c>
    </row>
    <row r="57" spans="1:12" x14ac:dyDescent="0.25">
      <c r="A57">
        <v>275084</v>
      </c>
      <c r="B57">
        <v>14.43999958</v>
      </c>
      <c r="C57">
        <v>0.64160001</v>
      </c>
      <c r="D57">
        <v>681.13000488</v>
      </c>
      <c r="E57">
        <v>1.49160004</v>
      </c>
      <c r="F57">
        <v>9.9000003020963209E+37</v>
      </c>
      <c r="G57">
        <v>1.6357999999999999</v>
      </c>
      <c r="H57">
        <v>9.9000003020963209E+37</v>
      </c>
      <c r="J57" s="2">
        <f>TREND(Calibration!$A$2:$A$4,Calibration!$B$2:$B$4,C57)</f>
        <v>410.24550135646228</v>
      </c>
      <c r="K57" s="2">
        <f>TREND(Calibration!$A$2:$A$4,Calibration!$C$2:$C$4,E57)</f>
        <v>583.71894611741163</v>
      </c>
      <c r="L57" s="2">
        <f>TREND(Calibration!$A$2:$A$4,Calibration!$D$2:$D$4,G57)</f>
        <v>633.30903335702544</v>
      </c>
    </row>
    <row r="58" spans="1:12" x14ac:dyDescent="0.25">
      <c r="A58">
        <v>280083</v>
      </c>
      <c r="B58">
        <v>14.397999759999999</v>
      </c>
      <c r="C58">
        <v>0.63779998000000004</v>
      </c>
      <c r="D58">
        <v>527.32202147999999</v>
      </c>
      <c r="E58">
        <v>1.4731999600000001</v>
      </c>
      <c r="F58">
        <v>1240.9360351600001</v>
      </c>
      <c r="G58">
        <v>1.6368999500000001</v>
      </c>
      <c r="H58">
        <v>9.9000003020963209E+37</v>
      </c>
      <c r="J58" s="2">
        <f>TREND(Calibration!$A$2:$A$4,Calibration!$B$2:$B$4,C58)</f>
        <v>407.91467381305068</v>
      </c>
      <c r="K58" s="2">
        <f>TREND(Calibration!$A$2:$A$4,Calibration!$C$2:$C$4,E58)</f>
        <v>576.27454005848642</v>
      </c>
      <c r="L58" s="2">
        <f>TREND(Calibration!$A$2:$A$4,Calibration!$D$2:$D$4,G58)</f>
        <v>633.76247560021363</v>
      </c>
    </row>
    <row r="59" spans="1:12" x14ac:dyDescent="0.25">
      <c r="A59">
        <v>285083</v>
      </c>
      <c r="B59">
        <v>14.463000299999999</v>
      </c>
      <c r="C59">
        <v>0.63990002999999995</v>
      </c>
      <c r="D59">
        <v>441.31500244</v>
      </c>
      <c r="E59">
        <v>1.4419000099999999</v>
      </c>
      <c r="F59">
        <v>1039.30895996</v>
      </c>
      <c r="G59">
        <v>1.63469994</v>
      </c>
      <c r="H59">
        <v>9.9000003020963209E+37</v>
      </c>
      <c r="J59" s="2">
        <f>TREND(Calibration!$A$2:$A$4,Calibration!$B$2:$B$4,C59)</f>
        <v>409.2027832181189</v>
      </c>
      <c r="K59" s="2">
        <f>TREND(Calibration!$A$2:$A$4,Calibration!$C$2:$C$4,E59)</f>
        <v>563.61103330068659</v>
      </c>
      <c r="L59" s="2">
        <f>TREND(Calibration!$A$2:$A$4,Calibration!$D$2:$D$4,G59)</f>
        <v>632.8555457675518</v>
      </c>
    </row>
    <row r="60" spans="1:12" x14ac:dyDescent="0.25">
      <c r="A60">
        <v>290084</v>
      </c>
      <c r="B60">
        <v>14.51799965</v>
      </c>
      <c r="C60">
        <v>0.63080000999999997</v>
      </c>
      <c r="D60">
        <v>717.68402100000003</v>
      </c>
      <c r="E60">
        <v>1.4429999600000001</v>
      </c>
      <c r="F60">
        <v>647.07397461000005</v>
      </c>
      <c r="G60">
        <v>1.63629997</v>
      </c>
      <c r="H60">
        <v>9.9000003020963209E+37</v>
      </c>
      <c r="J60" s="2">
        <f>TREND(Calibration!$A$2:$A$4,Calibration!$B$2:$B$4,C60)</f>
        <v>403.62109642575234</v>
      </c>
      <c r="K60" s="2">
        <f>TREND(Calibration!$A$2:$A$4,Calibration!$C$2:$C$4,E60)</f>
        <v>564.05605715082834</v>
      </c>
      <c r="L60" s="2">
        <f>TREND(Calibration!$A$2:$A$4,Calibration!$D$2:$D$4,G60)</f>
        <v>633.51514046946409</v>
      </c>
    </row>
    <row r="61" spans="1:12" x14ac:dyDescent="0.25">
      <c r="A61">
        <v>295084</v>
      </c>
      <c r="B61">
        <v>14.57600021</v>
      </c>
      <c r="C61">
        <v>0.63349997999999996</v>
      </c>
      <c r="D61">
        <v>877.875</v>
      </c>
      <c r="E61">
        <v>1.4419000099999999</v>
      </c>
      <c r="F61">
        <v>554.19000243999994</v>
      </c>
      <c r="G61">
        <v>1.63740003</v>
      </c>
      <c r="H61">
        <v>9.9000003020963209E+37</v>
      </c>
      <c r="J61" s="2">
        <f>TREND(Calibration!$A$2:$A$4,Calibration!$B$2:$B$4,C61)</f>
        <v>405.27717925730502</v>
      </c>
      <c r="K61" s="2">
        <f>TREND(Calibration!$A$2:$A$4,Calibration!$C$2:$C$4,E61)</f>
        <v>563.61103330068659</v>
      </c>
      <c r="L61" s="2">
        <f>TREND(Calibration!$A$2:$A$4,Calibration!$D$2:$D$4,G61)</f>
        <v>633.96862805893772</v>
      </c>
    </row>
    <row r="62" spans="1:12" x14ac:dyDescent="0.25">
      <c r="A62">
        <v>300086</v>
      </c>
      <c r="B62">
        <v>14.62800026</v>
      </c>
      <c r="C62">
        <v>0.63450002999999999</v>
      </c>
      <c r="D62">
        <v>538.38500977000001</v>
      </c>
      <c r="E62">
        <v>1.44029999</v>
      </c>
      <c r="F62">
        <v>952.10601807</v>
      </c>
      <c r="G62">
        <v>1.63419998</v>
      </c>
      <c r="H62">
        <v>9.9000003020963209E+37</v>
      </c>
      <c r="J62" s="2">
        <f>TREND(Calibration!$A$2:$A$4,Calibration!$B$2:$B$4,C62)</f>
        <v>405.89058075276398</v>
      </c>
      <c r="K62" s="2">
        <f>TREND(Calibration!$A$2:$A$4,Calibration!$C$2:$C$4,E62)</f>
        <v>562.96368836618626</v>
      </c>
      <c r="L62" s="2">
        <f>TREND(Calibration!$A$2:$A$4,Calibration!$D$2:$D$4,G62)</f>
        <v>632.64944277750283</v>
      </c>
    </row>
    <row r="63" spans="1:12" x14ac:dyDescent="0.25">
      <c r="A63">
        <v>305084</v>
      </c>
      <c r="B63">
        <v>14.65100002</v>
      </c>
      <c r="C63">
        <v>0.63829999999999998</v>
      </c>
      <c r="D63">
        <v>1118.2089843700001</v>
      </c>
      <c r="E63">
        <v>1.4623999599999999</v>
      </c>
      <c r="F63">
        <v>759.09600829999999</v>
      </c>
      <c r="G63">
        <v>1.6293</v>
      </c>
      <c r="H63">
        <v>9.9000003020963209E+37</v>
      </c>
      <c r="J63" s="2">
        <f>TREND(Calibration!$A$2:$A$4,Calibration!$B$2:$B$4,C63)</f>
        <v>408.22137149392597</v>
      </c>
      <c r="K63" s="2">
        <f>TREND(Calibration!$A$2:$A$4,Calibration!$C$2:$C$4,E63)</f>
        <v>571.90501636965496</v>
      </c>
      <c r="L63" s="2">
        <f>TREND(Calibration!$A$2:$A$4,Calibration!$D$2:$D$4,G63)</f>
        <v>630.6294801221303</v>
      </c>
    </row>
    <row r="64" spans="1:12" x14ac:dyDescent="0.25">
      <c r="A64">
        <v>310085</v>
      </c>
      <c r="B64">
        <v>14.586000439999999</v>
      </c>
      <c r="C64">
        <v>0.64160001</v>
      </c>
      <c r="D64">
        <v>526.50701904000005</v>
      </c>
      <c r="E64">
        <v>1.4160000100000001</v>
      </c>
      <c r="F64">
        <v>9.9000003020963209E+37</v>
      </c>
      <c r="G64">
        <v>1.64170003</v>
      </c>
      <c r="H64">
        <v>1272.98498535</v>
      </c>
      <c r="J64" s="2">
        <f>TREND(Calibration!$A$2:$A$4,Calibration!$B$2:$B$4,C64)</f>
        <v>410.24550135646228</v>
      </c>
      <c r="K64" s="2">
        <f>TREND(Calibration!$A$2:$A$4,Calibration!$C$2:$C$4,E64)</f>
        <v>553.13226815802625</v>
      </c>
      <c r="L64" s="2">
        <f>TREND(Calibration!$A$2:$A$4,Calibration!$D$2:$D$4,G64)</f>
        <v>635.7412555835607</v>
      </c>
    </row>
    <row r="65" spans="1:12" x14ac:dyDescent="0.25">
      <c r="A65">
        <v>315085</v>
      </c>
      <c r="B65">
        <v>14.494999890000001</v>
      </c>
      <c r="C65">
        <v>0.63940001000000002</v>
      </c>
      <c r="D65">
        <v>798.29602050999995</v>
      </c>
      <c r="E65">
        <v>1.42569995</v>
      </c>
      <c r="F65">
        <v>1023.94299316</v>
      </c>
      <c r="G65">
        <v>1.6288000300000001</v>
      </c>
      <c r="H65">
        <v>9.9000003020963209E+37</v>
      </c>
      <c r="J65" s="2">
        <f>TREND(Calibration!$A$2:$A$4,Calibration!$B$2:$B$4,C65)</f>
        <v>408.89608553724361</v>
      </c>
      <c r="K65" s="2">
        <f>TREND(Calibration!$A$2:$A$4,Calibration!$C$2:$C$4,E65)</f>
        <v>557.05672349230792</v>
      </c>
      <c r="L65" s="2">
        <f>TREND(Calibration!$A$2:$A$4,Calibration!$D$2:$D$4,G65)</f>
        <v>630.42337300969177</v>
      </c>
    </row>
    <row r="66" spans="1:12" x14ac:dyDescent="0.25">
      <c r="A66">
        <v>320084</v>
      </c>
      <c r="B66">
        <v>14.40400028</v>
      </c>
      <c r="C66">
        <v>0.63349997999999996</v>
      </c>
      <c r="D66">
        <v>744.20098876999998</v>
      </c>
      <c r="E66">
        <v>1.4630000599999999</v>
      </c>
      <c r="F66">
        <v>1009.97900391</v>
      </c>
      <c r="G66">
        <v>1.6293</v>
      </c>
      <c r="H66">
        <v>9.9000003020963209E+37</v>
      </c>
      <c r="J66" s="2">
        <f>TREND(Calibration!$A$2:$A$4,Calibration!$B$2:$B$4,C66)</f>
        <v>405.27717925730502</v>
      </c>
      <c r="K66" s="2">
        <f>TREND(Calibration!$A$2:$A$4,Calibration!$C$2:$C$4,E66)</f>
        <v>572.14780814425387</v>
      </c>
      <c r="L66" s="2">
        <f>TREND(Calibration!$A$2:$A$4,Calibration!$D$2:$D$4,G66)</f>
        <v>630.6294801221303</v>
      </c>
    </row>
    <row r="67" spans="1:12" x14ac:dyDescent="0.25">
      <c r="A67">
        <v>325084</v>
      </c>
      <c r="B67">
        <v>14.329999920000001</v>
      </c>
      <c r="C67">
        <v>0.63620001000000004</v>
      </c>
      <c r="D67">
        <v>463.41299437999999</v>
      </c>
      <c r="E67">
        <v>1.5055999799999999</v>
      </c>
      <c r="F67">
        <v>847.97698975000003</v>
      </c>
      <c r="G67">
        <v>1.6390000600000001</v>
      </c>
      <c r="H67">
        <v>9.9000003020963209E+37</v>
      </c>
      <c r="J67" s="2">
        <f>TREND(Calibration!$A$2:$A$4,Calibration!$B$2:$B$4,C67)</f>
        <v>406.93329889110737</v>
      </c>
      <c r="K67" s="2">
        <f>TREND(Calibration!$A$2:$A$4,Calibration!$C$2:$C$4,E67)</f>
        <v>589.38311921669106</v>
      </c>
      <c r="L67" s="2">
        <f>TREND(Calibration!$A$2:$A$4,Calibration!$D$2:$D$4,G67)</f>
        <v>634.62822276084989</v>
      </c>
    </row>
    <row r="68" spans="1:12" x14ac:dyDescent="0.25">
      <c r="A68">
        <v>330084</v>
      </c>
      <c r="B68">
        <v>14.303999900000001</v>
      </c>
      <c r="C68">
        <v>0.63940001000000002</v>
      </c>
      <c r="D68">
        <v>559.83197021000001</v>
      </c>
      <c r="E68">
        <v>1.44780004</v>
      </c>
      <c r="F68">
        <v>587.17297363</v>
      </c>
      <c r="G68">
        <v>1.64170003</v>
      </c>
      <c r="H68">
        <v>9.9000003020963209E+37</v>
      </c>
      <c r="J68" s="2">
        <f>TREND(Calibration!$A$2:$A$4,Calibration!$B$2:$B$4,C68)</f>
        <v>408.89608553724361</v>
      </c>
      <c r="K68" s="2">
        <f>TREND(Calibration!$A$2:$A$4,Calibration!$C$2:$C$4,E68)</f>
        <v>565.99810004603989</v>
      </c>
      <c r="L68" s="2">
        <f>TREND(Calibration!$A$2:$A$4,Calibration!$D$2:$D$4,G68)</f>
        <v>635.7412555835607</v>
      </c>
    </row>
    <row r="69" spans="1:12" x14ac:dyDescent="0.25">
      <c r="A69">
        <v>335085</v>
      </c>
      <c r="B69">
        <v>14.355999949999999</v>
      </c>
      <c r="C69">
        <v>0.64370000000000005</v>
      </c>
      <c r="D69">
        <v>204.60800171</v>
      </c>
      <c r="E69">
        <v>1.43429995</v>
      </c>
      <c r="F69">
        <v>9.9000003020963209E+37</v>
      </c>
      <c r="G69">
        <v>1.63629997</v>
      </c>
      <c r="H69">
        <v>9.9000003020963209E+37</v>
      </c>
      <c r="J69" s="2">
        <f>TREND(Calibration!$A$2:$A$4,Calibration!$B$2:$B$4,C69)</f>
        <v>411.53357395928094</v>
      </c>
      <c r="K69" s="2">
        <f>TREND(Calibration!$A$2:$A$4,Calibration!$C$2:$C$4,E69)</f>
        <v>560.53615902230331</v>
      </c>
      <c r="L69" s="2">
        <f>TREND(Calibration!$A$2:$A$4,Calibration!$D$2:$D$4,G69)</f>
        <v>633.51514046946409</v>
      </c>
    </row>
    <row r="70" spans="1:12" x14ac:dyDescent="0.25">
      <c r="A70">
        <v>340084</v>
      </c>
      <c r="B70">
        <v>14.36200047</v>
      </c>
      <c r="C70">
        <v>0.64259999999999995</v>
      </c>
      <c r="D70">
        <v>929.22601318</v>
      </c>
      <c r="E70">
        <v>1.4148999499999999</v>
      </c>
      <c r="F70">
        <v>1371.33496094</v>
      </c>
      <c r="G70">
        <v>1.625</v>
      </c>
      <c r="H70">
        <v>1342.63793945</v>
      </c>
      <c r="J70" s="2">
        <f>TREND(Calibration!$A$2:$A$4,Calibration!$B$2:$B$4,C70)</f>
        <v>410.85886604967158</v>
      </c>
      <c r="K70" s="2">
        <f>TREND(Calibration!$A$2:$A$4,Calibration!$C$2:$C$4,E70)</f>
        <v>552.68719980347646</v>
      </c>
      <c r="L70" s="2">
        <f>TREND(Calibration!$A$2:$A$4,Calibration!$D$2:$D$4,G70)</f>
        <v>628.85685259750733</v>
      </c>
    </row>
    <row r="71" spans="1:12" x14ac:dyDescent="0.25">
      <c r="A71">
        <v>345084</v>
      </c>
      <c r="B71">
        <v>14.385000229999999</v>
      </c>
      <c r="C71">
        <v>0.63559997000000001</v>
      </c>
      <c r="D71">
        <v>750.74597168000003</v>
      </c>
      <c r="E71">
        <v>1.48670006</v>
      </c>
      <c r="F71">
        <v>9.9000003020963209E+37</v>
      </c>
      <c r="G71">
        <v>1.6142000000000001</v>
      </c>
      <c r="H71">
        <v>9.9000003020963209E+37</v>
      </c>
      <c r="J71" s="2">
        <f>TREND(Calibration!$A$2:$A$4,Calibration!$B$2:$B$4,C71)</f>
        <v>406.56525186012368</v>
      </c>
      <c r="K71" s="2">
        <f>TREND(Calibration!$A$2:$A$4,Calibration!$C$2:$C$4,E71)</f>
        <v>581.73648512807824</v>
      </c>
      <c r="L71" s="2">
        <f>TREND(Calibration!$A$2:$A$4,Calibration!$D$2:$D$4,G71)</f>
        <v>624.40467183798921</v>
      </c>
    </row>
    <row r="72" spans="1:12" x14ac:dyDescent="0.25">
      <c r="A72">
        <v>350084</v>
      </c>
      <c r="B72">
        <v>14.446000099999999</v>
      </c>
      <c r="C72">
        <v>0.63990002999999995</v>
      </c>
      <c r="D72">
        <v>331.51400756999999</v>
      </c>
      <c r="E72">
        <v>1.54830003</v>
      </c>
      <c r="F72">
        <v>9.9000003020963209E+37</v>
      </c>
      <c r="G72">
        <v>1.6045000599999999</v>
      </c>
      <c r="H72">
        <v>9.9000003020963209E+37</v>
      </c>
      <c r="J72" s="2">
        <f>TREND(Calibration!$A$2:$A$4,Calibration!$B$2:$B$4,C72)</f>
        <v>409.2027832181189</v>
      </c>
      <c r="K72" s="2">
        <f>TREND(Calibration!$A$2:$A$4,Calibration!$C$2:$C$4,E72)</f>
        <v>606.65894143792104</v>
      </c>
      <c r="L72" s="2">
        <f>TREND(Calibration!$A$2:$A$4,Calibration!$D$2:$D$4,G72)</f>
        <v>620.40597866794462</v>
      </c>
    </row>
    <row r="73" spans="1:12" x14ac:dyDescent="0.25">
      <c r="A73">
        <v>355084</v>
      </c>
      <c r="B73">
        <v>14.49800014</v>
      </c>
      <c r="C73">
        <v>0.64050001000000001</v>
      </c>
      <c r="D73">
        <v>344.45901488999999</v>
      </c>
      <c r="E73">
        <v>1.5613000399999999</v>
      </c>
      <c r="F73">
        <v>9.9000003020963209E+37</v>
      </c>
      <c r="G73">
        <v>1.60230005</v>
      </c>
      <c r="H73">
        <v>1015.50598145</v>
      </c>
      <c r="J73" s="2">
        <f>TREND(Calibration!$A$2:$A$4,Calibration!$B$2:$B$4,C73)</f>
        <v>409.57079344685292</v>
      </c>
      <c r="K73" s="2">
        <f>TREND(Calibration!$A$2:$A$4,Calibration!$C$2:$C$4,E73)</f>
        <v>611.91855733144371</v>
      </c>
      <c r="L73" s="2">
        <f>TREND(Calibration!$A$2:$A$4,Calibration!$D$2:$D$4,G73)</f>
        <v>619.49904883528279</v>
      </c>
    </row>
    <row r="74" spans="1:12" x14ac:dyDescent="0.25">
      <c r="A74">
        <v>360084</v>
      </c>
      <c r="B74">
        <v>14.51799965</v>
      </c>
      <c r="C74">
        <v>0.64259999999999995</v>
      </c>
      <c r="D74">
        <v>283.34799193999999</v>
      </c>
      <c r="E74">
        <v>1.47000003</v>
      </c>
      <c r="F74">
        <v>9.9000003020963209E+37</v>
      </c>
      <c r="G74">
        <v>1.6066000499999999</v>
      </c>
      <c r="H74">
        <v>9.9000003020963209E+37</v>
      </c>
      <c r="J74" s="2">
        <f>TREND(Calibration!$A$2:$A$4,Calibration!$B$2:$B$4,C74)</f>
        <v>410.85886604967158</v>
      </c>
      <c r="K74" s="2">
        <f>TREND(Calibration!$A$2:$A$4,Calibration!$C$2:$C$4,E74)</f>
        <v>574.97989469389358</v>
      </c>
      <c r="L74" s="2">
        <f>TREND(Calibration!$A$2:$A$4,Calibration!$D$2:$D$4,G74)</f>
        <v>621.27167635990577</v>
      </c>
    </row>
    <row r="75" spans="1:12" x14ac:dyDescent="0.25">
      <c r="A75">
        <v>365084</v>
      </c>
      <c r="B75">
        <v>14.50399971</v>
      </c>
      <c r="C75">
        <v>0.64859997999999996</v>
      </c>
      <c r="D75">
        <v>404.96301269999998</v>
      </c>
      <c r="E75">
        <v>1.40629995</v>
      </c>
      <c r="F75">
        <v>9.9000003020963209E+37</v>
      </c>
      <c r="G75">
        <v>1.61960006</v>
      </c>
      <c r="H75">
        <v>9.9000003020963209E+37</v>
      </c>
      <c r="J75" s="2">
        <f>TREND(Calibration!$A$2:$A$4,Calibration!$B$2:$B$4,C75)</f>
        <v>414.53907874376057</v>
      </c>
      <c r="K75" s="2">
        <f>TREND(Calibration!$A$2:$A$4,Calibration!$C$2:$C$4,E75)</f>
        <v>549.20776427348119</v>
      </c>
      <c r="L75" s="2">
        <f>TREND(Calibration!$A$2:$A$4,Calibration!$D$2:$D$4,G75)</f>
        <v>626.63078695208583</v>
      </c>
    </row>
    <row r="76" spans="1:12" x14ac:dyDescent="0.25">
      <c r="A76">
        <v>370085</v>
      </c>
      <c r="B76">
        <v>14.46199989</v>
      </c>
      <c r="C76">
        <v>0.64969999</v>
      </c>
      <c r="D76">
        <v>721.18902588000003</v>
      </c>
      <c r="E76">
        <v>1.44889998</v>
      </c>
      <c r="F76">
        <v>9.9000003020963209E+37</v>
      </c>
      <c r="G76">
        <v>1.63789999</v>
      </c>
      <c r="H76">
        <v>1367.3470459</v>
      </c>
      <c r="J76" s="2">
        <f>TREND(Calibration!$A$2:$A$4,Calibration!$B$2:$B$4,C76)</f>
        <v>415.21379278707821</v>
      </c>
      <c r="K76" s="2">
        <f>TREND(Calibration!$A$2:$A$4,Calibration!$C$2:$C$4,E76)</f>
        <v>566.4431198503263</v>
      </c>
      <c r="L76" s="2">
        <f>TREND(Calibration!$A$2:$A$4,Calibration!$D$2:$D$4,G76)</f>
        <v>634.17473104898659</v>
      </c>
    </row>
    <row r="77" spans="1:12" x14ac:dyDescent="0.25">
      <c r="A77">
        <v>375084</v>
      </c>
      <c r="B77">
        <v>14.373999599999999</v>
      </c>
      <c r="C77">
        <v>0.65179997999999995</v>
      </c>
      <c r="D77">
        <v>610.70098876999998</v>
      </c>
      <c r="E77">
        <v>1.45159996</v>
      </c>
      <c r="F77">
        <v>9.9000003020963209E+37</v>
      </c>
      <c r="G77">
        <v>1.6492999800000001</v>
      </c>
      <c r="H77">
        <v>9.9000003020963209E+37</v>
      </c>
      <c r="J77" s="2">
        <f>TREND(Calibration!$A$2:$A$4,Calibration!$B$2:$B$4,C77)</f>
        <v>416.50186538989681</v>
      </c>
      <c r="K77" s="2">
        <f>TREND(Calibration!$A$2:$A$4,Calibration!$C$2:$C$4,E77)</f>
        <v>567.53549268082361</v>
      </c>
      <c r="L77" s="2">
        <f>TREND(Calibration!$A$2:$A$4,Calibration!$D$2:$D$4,G77)</f>
        <v>638.87425106164403</v>
      </c>
    </row>
    <row r="78" spans="1:12" x14ac:dyDescent="0.25">
      <c r="A78">
        <v>380097</v>
      </c>
      <c r="B78">
        <v>14.31499958</v>
      </c>
      <c r="C78">
        <v>0.64749997999999997</v>
      </c>
      <c r="D78">
        <v>407.40399170000001</v>
      </c>
      <c r="E78">
        <v>1.48670006</v>
      </c>
      <c r="F78">
        <v>923.36901854999996</v>
      </c>
      <c r="G78">
        <v>1.6621999700000001</v>
      </c>
      <c r="H78">
        <v>9.9000003020963209E+37</v>
      </c>
      <c r="J78" s="2">
        <f>TREND(Calibration!$A$2:$A$4,Calibration!$B$2:$B$4,C78)</f>
        <v>413.8643708341512</v>
      </c>
      <c r="K78" s="2">
        <f>TREND(Calibration!$A$2:$A$4,Calibration!$C$2:$C$4,E78)</f>
        <v>581.73648512807824</v>
      </c>
      <c r="L78" s="2">
        <f>TREND(Calibration!$A$2:$A$4,Calibration!$D$2:$D$4,G78)</f>
        <v>644.1921295131234</v>
      </c>
    </row>
    <row r="79" spans="1:12" x14ac:dyDescent="0.25">
      <c r="A79">
        <v>385085</v>
      </c>
      <c r="B79">
        <v>14.39099979</v>
      </c>
      <c r="C79">
        <v>0.64160001</v>
      </c>
      <c r="D79">
        <v>495.23999022999999</v>
      </c>
      <c r="E79">
        <v>1.42620003</v>
      </c>
      <c r="F79">
        <v>1351.3220214800001</v>
      </c>
      <c r="G79">
        <v>1.64769995</v>
      </c>
      <c r="H79">
        <v>1238.6610107399999</v>
      </c>
      <c r="J79" s="2">
        <f>TREND(Calibration!$A$2:$A$4,Calibration!$B$2:$B$4,C79)</f>
        <v>410.24550135646228</v>
      </c>
      <c r="K79" s="2">
        <f>TREND(Calibration!$A$2:$A$4,Calibration!$C$2:$C$4,E79)</f>
        <v>557.25904862252185</v>
      </c>
      <c r="L79" s="2">
        <f>TREND(Calibration!$A$2:$A$4,Calibration!$D$2:$D$4,G79)</f>
        <v>638.21465635973186</v>
      </c>
    </row>
    <row r="80" spans="1:12" x14ac:dyDescent="0.25">
      <c r="A80">
        <v>390086</v>
      </c>
      <c r="B80">
        <v>14.527000429999999</v>
      </c>
      <c r="C80">
        <v>0.64749997999999997</v>
      </c>
      <c r="D80">
        <v>571.37799071999996</v>
      </c>
      <c r="E80">
        <v>1.4419000099999999</v>
      </c>
      <c r="F80">
        <v>9.9000003020963209E+37</v>
      </c>
      <c r="G80">
        <v>1.65310001</v>
      </c>
      <c r="H80">
        <v>1345.05200195</v>
      </c>
      <c r="J80" s="2">
        <f>TREND(Calibration!$A$2:$A$4,Calibration!$B$2:$B$4,C80)</f>
        <v>413.8643708341512</v>
      </c>
      <c r="K80" s="2">
        <f>TREND(Calibration!$A$2:$A$4,Calibration!$C$2:$C$4,E80)</f>
        <v>563.61103330068659</v>
      </c>
      <c r="L80" s="2">
        <f>TREND(Calibration!$A$2:$A$4,Calibration!$D$2:$D$4,G80)</f>
        <v>640.44077147382848</v>
      </c>
    </row>
    <row r="81" spans="1:12" x14ac:dyDescent="0.25">
      <c r="A81">
        <v>395085</v>
      </c>
      <c r="B81">
        <v>14.574000359999999</v>
      </c>
      <c r="C81">
        <v>0.64259999999999995</v>
      </c>
      <c r="D81">
        <v>887.58599853999999</v>
      </c>
      <c r="E81">
        <v>1.38469994</v>
      </c>
      <c r="F81">
        <v>1210.2419433600001</v>
      </c>
      <c r="G81">
        <v>1.6595</v>
      </c>
      <c r="H81">
        <v>1282.3239746100001</v>
      </c>
      <c r="J81" s="2">
        <f>TREND(Calibration!$A$2:$A$4,Calibration!$B$2:$B$4,C81)</f>
        <v>410.85886604967158</v>
      </c>
      <c r="K81" s="2">
        <f>TREND(Calibration!$A$2:$A$4,Calibration!$C$2:$C$4,E81)</f>
        <v>540.46871284996314</v>
      </c>
      <c r="L81" s="2">
        <f>TREND(Calibration!$A$2:$A$4,Calibration!$D$2:$D$4,G81)</f>
        <v>643.0790966904126</v>
      </c>
    </row>
    <row r="82" spans="1:12" x14ac:dyDescent="0.25">
      <c r="A82">
        <v>400085</v>
      </c>
      <c r="B82">
        <v>14.602999690000001</v>
      </c>
      <c r="C82">
        <v>0.63990002999999995</v>
      </c>
      <c r="D82">
        <v>9.9000003020963209E+37</v>
      </c>
      <c r="E82">
        <v>1.4056999699999999</v>
      </c>
      <c r="F82">
        <v>1165.12597656</v>
      </c>
      <c r="G82">
        <v>1.6648999499999999</v>
      </c>
      <c r="H82">
        <v>9.9000003020963209E+37</v>
      </c>
      <c r="J82" s="2">
        <f>TREND(Calibration!$A$2:$A$4,Calibration!$B$2:$B$4,C82)</f>
        <v>409.2027832181189</v>
      </c>
      <c r="K82" s="2">
        <f>TREND(Calibration!$A$2:$A$4,Calibration!$C$2:$C$4,E82)</f>
        <v>548.96502104914555</v>
      </c>
      <c r="L82" s="2">
        <f>TREND(Calibration!$A$2:$A$4,Calibration!$D$2:$D$4,G82)</f>
        <v>645.30516645822365</v>
      </c>
    </row>
    <row r="83" spans="1:12" x14ac:dyDescent="0.25">
      <c r="A83">
        <v>405085</v>
      </c>
      <c r="B83">
        <v>14.635000229999999</v>
      </c>
      <c r="C83">
        <v>0.64099996999999997</v>
      </c>
      <c r="D83">
        <v>9.9000003020963209E+37</v>
      </c>
      <c r="E83">
        <v>1.3997999400000001</v>
      </c>
      <c r="F83">
        <v>485.86700438999998</v>
      </c>
      <c r="G83">
        <v>1.68280005</v>
      </c>
      <c r="H83">
        <v>9.9000003020963209E+37</v>
      </c>
      <c r="J83" s="2">
        <f>TREND(Calibration!$A$2:$A$4,Calibration!$B$2:$B$4,C83)</f>
        <v>409.87745432547865</v>
      </c>
      <c r="K83" s="2">
        <f>TREND(Calibration!$A$2:$A$4,Calibration!$C$2:$C$4,E83)</f>
        <v>546.57795430379224</v>
      </c>
      <c r="L83" s="2">
        <f>TREND(Calibration!$A$2:$A$4,Calibration!$D$2:$D$4,G83)</f>
        <v>652.6842850520618</v>
      </c>
    </row>
    <row r="84" spans="1:12" x14ac:dyDescent="0.25">
      <c r="A84">
        <v>410085</v>
      </c>
      <c r="B84">
        <v>14.600999829999999</v>
      </c>
      <c r="C84">
        <v>0.63990002999999995</v>
      </c>
      <c r="D84">
        <v>9.9000003020963209E+37</v>
      </c>
      <c r="E84">
        <v>1.3809000300000001</v>
      </c>
      <c r="F84">
        <v>507.46398926000001</v>
      </c>
      <c r="G84">
        <v>1.6720000500000001</v>
      </c>
      <c r="H84">
        <v>9.9000003020963209E+37</v>
      </c>
      <c r="J84" s="2">
        <f>TREND(Calibration!$A$2:$A$4,Calibration!$B$2:$B$4,C84)</f>
        <v>409.2027832181189</v>
      </c>
      <c r="K84" s="2">
        <f>TREND(Calibration!$A$2:$A$4,Calibration!$C$2:$C$4,E84)</f>
        <v>538.93132426103477</v>
      </c>
      <c r="L84" s="2">
        <f>TREND(Calibration!$A$2:$A$4,Calibration!$D$2:$D$4,G84)</f>
        <v>648.23210429254368</v>
      </c>
    </row>
    <row r="85" spans="1:12" x14ac:dyDescent="0.25">
      <c r="A85">
        <v>415085</v>
      </c>
      <c r="B85">
        <v>14.52000046</v>
      </c>
      <c r="C85">
        <v>0.63290000000000002</v>
      </c>
      <c r="D85">
        <v>9.9000003020963209E+37</v>
      </c>
      <c r="E85">
        <v>1.3614000100000001</v>
      </c>
      <c r="F85">
        <v>131.24699401999999</v>
      </c>
      <c r="G85">
        <v>1.6568000300000001</v>
      </c>
      <c r="H85">
        <v>9.9000003020963209E+37</v>
      </c>
      <c r="J85" s="2">
        <f>TREND(Calibration!$A$2:$A$4,Calibration!$B$2:$B$4,C85)</f>
        <v>404.90916902857106</v>
      </c>
      <c r="K85" s="2">
        <f>TREND(Calibration!$A$2:$A$4,Calibration!$C$2:$C$4,E85)</f>
        <v>531.04189839782316</v>
      </c>
      <c r="L85" s="2">
        <f>TREND(Calibration!$A$2:$A$4,Calibration!$D$2:$D$4,G85)</f>
        <v>641.96606386770191</v>
      </c>
    </row>
    <row r="86" spans="1:12" x14ac:dyDescent="0.25">
      <c r="A86">
        <v>420085</v>
      </c>
      <c r="B86">
        <v>14.411999700000001</v>
      </c>
      <c r="C86">
        <v>0.63129997000000004</v>
      </c>
      <c r="D86">
        <v>1197.2239990200001</v>
      </c>
      <c r="E86">
        <v>1.38469994</v>
      </c>
      <c r="F86">
        <v>166.13800049</v>
      </c>
      <c r="G86">
        <v>1.6552</v>
      </c>
      <c r="H86">
        <v>9.9000003020963209E+37</v>
      </c>
      <c r="J86" s="2">
        <f>TREND(Calibration!$A$2:$A$4,Calibration!$B$2:$B$4,C86)</f>
        <v>403.92775730437813</v>
      </c>
      <c r="K86" s="2">
        <f>TREND(Calibration!$A$2:$A$4,Calibration!$C$2:$C$4,E86)</f>
        <v>540.46871284996314</v>
      </c>
      <c r="L86" s="2">
        <f>TREND(Calibration!$A$2:$A$4,Calibration!$D$2:$D$4,G86)</f>
        <v>641.30646916578962</v>
      </c>
    </row>
    <row r="87" spans="1:12" x14ac:dyDescent="0.25">
      <c r="A87">
        <v>425085</v>
      </c>
      <c r="B87">
        <v>14.355999949999999</v>
      </c>
      <c r="C87">
        <v>0.63450002999999999</v>
      </c>
      <c r="D87">
        <v>809.02697753999996</v>
      </c>
      <c r="E87">
        <v>1.3852000200000001</v>
      </c>
      <c r="F87">
        <v>326.87899779999998</v>
      </c>
      <c r="G87">
        <v>1.64660001</v>
      </c>
      <c r="H87">
        <v>9.9000003020963209E+37</v>
      </c>
      <c r="J87" s="2">
        <f>TREND(Calibration!$A$2:$A$4,Calibration!$B$2:$B$4,C87)</f>
        <v>405.89058075276398</v>
      </c>
      <c r="K87" s="2">
        <f>TREND(Calibration!$A$2:$A$4,Calibration!$C$2:$C$4,E87)</f>
        <v>540.67103798017718</v>
      </c>
      <c r="L87" s="2">
        <f>TREND(Calibration!$A$2:$A$4,Calibration!$D$2:$D$4,G87)</f>
        <v>637.76121823893322</v>
      </c>
    </row>
    <row r="88" spans="1:12" x14ac:dyDescent="0.25">
      <c r="A88">
        <v>430086</v>
      </c>
      <c r="B88">
        <v>14.321000099999999</v>
      </c>
      <c r="C88">
        <v>0.64099996999999997</v>
      </c>
      <c r="D88">
        <v>343.80999756</v>
      </c>
      <c r="E88">
        <v>1.38740003</v>
      </c>
      <c r="F88">
        <v>9.9000003020963209E+37</v>
      </c>
      <c r="G88">
        <v>1.65199995</v>
      </c>
      <c r="H88">
        <v>1256.83300781</v>
      </c>
      <c r="J88" s="2">
        <f>TREND(Calibration!$A$2:$A$4,Calibration!$B$2:$B$4,C88)</f>
        <v>409.87745432547865</v>
      </c>
      <c r="K88" s="2">
        <f>TREND(Calibration!$A$2:$A$4,Calibration!$C$2:$C$4,E88)</f>
        <v>541.56113018486838</v>
      </c>
      <c r="L88" s="2">
        <f>TREND(Calibration!$A$2:$A$4,Calibration!$D$2:$D$4,G88)</f>
        <v>639.98728388435472</v>
      </c>
    </row>
    <row r="89" spans="1:12" x14ac:dyDescent="0.25">
      <c r="A89">
        <v>435086</v>
      </c>
      <c r="B89">
        <v>14.31499958</v>
      </c>
      <c r="C89">
        <v>0.64259999999999995</v>
      </c>
      <c r="D89">
        <v>727.20098876999998</v>
      </c>
      <c r="E89">
        <v>1.38629997</v>
      </c>
      <c r="F89">
        <v>9.9000003020963209E+37</v>
      </c>
      <c r="G89">
        <v>1.6612000499999999</v>
      </c>
      <c r="H89">
        <v>1290.65197754</v>
      </c>
      <c r="J89" s="2">
        <f>TREND(Calibration!$A$2:$A$4,Calibration!$B$2:$B$4,C89)</f>
        <v>410.85886604967158</v>
      </c>
      <c r="K89" s="2">
        <f>TREND(Calibration!$A$2:$A$4,Calibration!$C$2:$C$4,E89)</f>
        <v>541.11606183031881</v>
      </c>
      <c r="L89" s="2">
        <f>TREND(Calibration!$A$2:$A$4,Calibration!$D$2:$D$4,G89)</f>
        <v>643.77992353302545</v>
      </c>
    </row>
    <row r="90" spans="1:12" x14ac:dyDescent="0.25">
      <c r="A90">
        <v>440085</v>
      </c>
      <c r="B90">
        <v>14.336000439999999</v>
      </c>
      <c r="C90">
        <v>0.63559997000000001</v>
      </c>
      <c r="D90">
        <v>1041.8339843700001</v>
      </c>
      <c r="E90">
        <v>1.38740003</v>
      </c>
      <c r="F90">
        <v>9.9000003020963209E+37</v>
      </c>
      <c r="G90">
        <v>1.63039994</v>
      </c>
      <c r="H90">
        <v>9.9000003020963209E+37</v>
      </c>
      <c r="J90" s="2">
        <f>TREND(Calibration!$A$2:$A$4,Calibration!$B$2:$B$4,C90)</f>
        <v>406.56525186012368</v>
      </c>
      <c r="K90" s="2">
        <f>TREND(Calibration!$A$2:$A$4,Calibration!$C$2:$C$4,E90)</f>
        <v>541.56113018486838</v>
      </c>
      <c r="L90" s="2">
        <f>TREND(Calibration!$A$2:$A$4,Calibration!$D$2:$D$4,G90)</f>
        <v>631.08291824292883</v>
      </c>
    </row>
    <row r="91" spans="1:12" x14ac:dyDescent="0.25">
      <c r="A91">
        <v>445085</v>
      </c>
      <c r="B91">
        <v>14.411000250000001</v>
      </c>
      <c r="C91">
        <v>0.64160001</v>
      </c>
      <c r="D91">
        <v>408.69400023999998</v>
      </c>
      <c r="E91">
        <v>1.3895000200000001</v>
      </c>
      <c r="F91">
        <v>9.9000003020963209E+37</v>
      </c>
      <c r="G91">
        <v>1.60549998</v>
      </c>
      <c r="H91">
        <v>9.9000003020963209E+37</v>
      </c>
      <c r="J91" s="2">
        <f>TREND(Calibration!$A$2:$A$4,Calibration!$B$2:$B$4,C91)</f>
        <v>410.24550135646228</v>
      </c>
      <c r="K91" s="2">
        <f>TREND(Calibration!$A$2:$A$4,Calibration!$C$2:$C$4,E91)</f>
        <v>542.41075574517481</v>
      </c>
      <c r="L91" s="2">
        <f>TREND(Calibration!$A$2:$A$4,Calibration!$D$2:$D$4,G91)</f>
        <v>620.81818464804257</v>
      </c>
    </row>
    <row r="92" spans="1:12" x14ac:dyDescent="0.25">
      <c r="A92">
        <v>450085</v>
      </c>
      <c r="B92">
        <v>14.458000180000001</v>
      </c>
      <c r="C92">
        <v>0.64319998</v>
      </c>
      <c r="D92">
        <v>491.61099243000001</v>
      </c>
      <c r="E92">
        <v>1.3890000600000001</v>
      </c>
      <c r="F92">
        <v>9.9000003020963209E+37</v>
      </c>
      <c r="G92">
        <v>1.6007000199999999</v>
      </c>
      <c r="H92">
        <v>1202.14001465</v>
      </c>
      <c r="J92" s="2">
        <f>TREND(Calibration!$A$2:$A$4,Calibration!$B$2:$B$4,C92)</f>
        <v>411.2268762784056</v>
      </c>
      <c r="K92" s="2">
        <f>TREND(Calibration!$A$2:$A$4,Calibration!$C$2:$C$4,E92)</f>
        <v>542.20847916522405</v>
      </c>
      <c r="L92" s="2">
        <f>TREND(Calibration!$A$2:$A$4,Calibration!$D$2:$D$4,G92)</f>
        <v>618.83945413337062</v>
      </c>
    </row>
    <row r="93" spans="1:12" x14ac:dyDescent="0.25">
      <c r="A93">
        <v>455086</v>
      </c>
      <c r="B93">
        <v>14.538999560000001</v>
      </c>
      <c r="C93">
        <v>0.64429997999999999</v>
      </c>
      <c r="D93">
        <v>583.82598876999998</v>
      </c>
      <c r="E93">
        <v>1.32149994</v>
      </c>
      <c r="F93">
        <v>9.9000003020963209E+37</v>
      </c>
      <c r="G93">
        <v>1.6045000599999999</v>
      </c>
      <c r="H93">
        <v>9.9000003020963209E+37</v>
      </c>
      <c r="J93" s="2">
        <f>TREND(Calibration!$A$2:$A$4,Calibration!$B$2:$B$4,C93)</f>
        <v>411.90158418801497</v>
      </c>
      <c r="K93" s="2">
        <f>TREND(Calibration!$A$2:$A$4,Calibration!$C$2:$C$4,E93)</f>
        <v>514.89890755976478</v>
      </c>
      <c r="L93" s="2">
        <f>TREND(Calibration!$A$2:$A$4,Calibration!$D$2:$D$4,G93)</f>
        <v>620.40597866794462</v>
      </c>
    </row>
    <row r="94" spans="1:12" x14ac:dyDescent="0.25">
      <c r="A94">
        <v>460085</v>
      </c>
      <c r="B94">
        <v>14.54899979</v>
      </c>
      <c r="C94">
        <v>0.64160001</v>
      </c>
      <c r="D94">
        <v>630.84997558999999</v>
      </c>
      <c r="E94">
        <v>1.2971999599999999</v>
      </c>
      <c r="F94">
        <v>9.9000003020963209E+37</v>
      </c>
      <c r="G94">
        <v>1.6142000000000001</v>
      </c>
      <c r="H94">
        <v>1335.8559570299999</v>
      </c>
      <c r="J94" s="2">
        <f>TREND(Calibration!$A$2:$A$4,Calibration!$B$2:$B$4,C94)</f>
        <v>410.24550135646228</v>
      </c>
      <c r="K94" s="2">
        <f>TREND(Calibration!$A$2:$A$4,Calibration!$C$2:$C$4,E94)</f>
        <v>505.06748735160465</v>
      </c>
      <c r="L94" s="2">
        <f>TREND(Calibration!$A$2:$A$4,Calibration!$D$2:$D$4,G94)</f>
        <v>624.40467183798921</v>
      </c>
    </row>
    <row r="95" spans="1:12" x14ac:dyDescent="0.25">
      <c r="A95">
        <v>465085</v>
      </c>
      <c r="B95">
        <v>14.49400043</v>
      </c>
      <c r="C95">
        <v>0.64639997000000005</v>
      </c>
      <c r="D95">
        <v>962.47998046999999</v>
      </c>
      <c r="E95">
        <v>1.30309999</v>
      </c>
      <c r="F95">
        <v>9.9000003020963209E+37</v>
      </c>
      <c r="G95">
        <v>1.6207</v>
      </c>
      <c r="H95">
        <v>1155.7130127</v>
      </c>
      <c r="J95" s="2">
        <f>TREND(Calibration!$A$2:$A$4,Calibration!$B$2:$B$4,C95)</f>
        <v>413.18965679083362</v>
      </c>
      <c r="K95" s="2">
        <f>TREND(Calibration!$A$2:$A$4,Calibration!$C$2:$C$4,E95)</f>
        <v>507.45455409695796</v>
      </c>
      <c r="L95" s="2">
        <f>TREND(Calibration!$A$2:$A$4,Calibration!$D$2:$D$4,G95)</f>
        <v>627.08422507288435</v>
      </c>
    </row>
    <row r="96" spans="1:12" x14ac:dyDescent="0.25">
      <c r="A96">
        <v>470085</v>
      </c>
      <c r="B96">
        <v>14.47399998</v>
      </c>
      <c r="C96">
        <v>0.64429997999999999</v>
      </c>
      <c r="D96">
        <v>521.07202147999999</v>
      </c>
      <c r="E96">
        <v>1.39059997</v>
      </c>
      <c r="F96">
        <v>9.9000003020963209E+37</v>
      </c>
      <c r="G96">
        <v>1.61689997</v>
      </c>
      <c r="H96">
        <v>9.9000003020963209E+37</v>
      </c>
      <c r="J96" s="2">
        <f>TREND(Calibration!$A$2:$A$4,Calibration!$B$2:$B$4,C96)</f>
        <v>411.90158418801497</v>
      </c>
      <c r="K96" s="2">
        <f>TREND(Calibration!$A$2:$A$4,Calibration!$C$2:$C$4,E96)</f>
        <v>542.85577959531645</v>
      </c>
      <c r="L96" s="2">
        <f>TREND(Calibration!$A$2:$A$4,Calibration!$D$2:$D$4,G96)</f>
        <v>625.51770466069991</v>
      </c>
    </row>
    <row r="97" spans="1:12" x14ac:dyDescent="0.25">
      <c r="A97">
        <v>475086</v>
      </c>
      <c r="B97">
        <v>14.432000159999999</v>
      </c>
      <c r="C97">
        <v>0.64480000999999998</v>
      </c>
      <c r="D97">
        <v>421.54299927</v>
      </c>
      <c r="E97">
        <v>1.3809000300000001</v>
      </c>
      <c r="F97">
        <v>9.9000003020963209E+37</v>
      </c>
      <c r="G97">
        <v>1.61259997</v>
      </c>
      <c r="H97">
        <v>1103.1600341799999</v>
      </c>
      <c r="J97" s="2">
        <f>TREND(Calibration!$A$2:$A$4,Calibration!$B$2:$B$4,C97)</f>
        <v>412.20828800259852</v>
      </c>
      <c r="K97" s="2">
        <f>TREND(Calibration!$A$2:$A$4,Calibration!$C$2:$C$4,E97)</f>
        <v>538.93132426103477</v>
      </c>
      <c r="L97" s="2">
        <f>TREND(Calibration!$A$2:$A$4,Calibration!$D$2:$D$4,G97)</f>
        <v>623.74507713607693</v>
      </c>
    </row>
    <row r="98" spans="1:12" x14ac:dyDescent="0.25">
      <c r="A98">
        <v>480085</v>
      </c>
      <c r="B98">
        <v>14.411999700000001</v>
      </c>
      <c r="C98">
        <v>0.64529996999999995</v>
      </c>
      <c r="D98">
        <v>666.61901854999996</v>
      </c>
      <c r="E98">
        <v>1.3393000399999999</v>
      </c>
      <c r="F98">
        <v>9.9000003020963209E+37</v>
      </c>
      <c r="G98">
        <v>1.6162999899999999</v>
      </c>
      <c r="H98">
        <v>9.9000003020963209E+37</v>
      </c>
      <c r="J98" s="2">
        <f>TREND(Calibration!$A$2:$A$4,Calibration!$B$2:$B$4,C98)</f>
        <v>412.51494888122426</v>
      </c>
      <c r="K98" s="2">
        <f>TREND(Calibration!$A$2:$A$4,Calibration!$C$2:$C$4,E98)</f>
        <v>522.10057039435424</v>
      </c>
      <c r="L98" s="2">
        <f>TREND(Calibration!$A$2:$A$4,Calibration!$D$2:$D$4,G98)</f>
        <v>625.27036952995024</v>
      </c>
    </row>
    <row r="99" spans="1:12" x14ac:dyDescent="0.25">
      <c r="A99">
        <v>485086</v>
      </c>
      <c r="B99">
        <v>14.480999949999999</v>
      </c>
      <c r="C99">
        <v>0.64529996999999995</v>
      </c>
      <c r="D99">
        <v>319.88500977000001</v>
      </c>
      <c r="E99">
        <v>1.3883999600000001</v>
      </c>
      <c r="F99">
        <v>9.9000003020963209E+37</v>
      </c>
      <c r="G99">
        <v>1.6099000000000001</v>
      </c>
      <c r="H99">
        <v>876.26898193</v>
      </c>
      <c r="J99" s="2">
        <f>TREND(Calibration!$A$2:$A$4,Calibration!$B$2:$B$4,C99)</f>
        <v>412.51494888122426</v>
      </c>
      <c r="K99" s="2">
        <f>TREND(Calibration!$A$2:$A$4,Calibration!$C$2:$C$4,E99)</f>
        <v>541.96568739062525</v>
      </c>
      <c r="L99" s="2">
        <f>TREND(Calibration!$A$2:$A$4,Calibration!$D$2:$D$4,G99)</f>
        <v>622.63204431336624</v>
      </c>
    </row>
    <row r="100" spans="1:12" x14ac:dyDescent="0.25">
      <c r="A100">
        <v>490084</v>
      </c>
      <c r="B100">
        <v>14.5</v>
      </c>
      <c r="C100">
        <v>0.64099996999999997</v>
      </c>
      <c r="D100">
        <v>687.73999022999999</v>
      </c>
      <c r="E100">
        <v>1.3581999499999999</v>
      </c>
      <c r="F100">
        <v>9.9000003020963209E+37</v>
      </c>
      <c r="G100">
        <v>1.6045000599999999</v>
      </c>
      <c r="H100">
        <v>1288.95800781</v>
      </c>
      <c r="J100" s="2">
        <f>TREND(Calibration!$A$2:$A$4,Calibration!$B$2:$B$4,C100)</f>
        <v>409.87745432547865</v>
      </c>
      <c r="K100" s="2">
        <f>TREND(Calibration!$A$2:$A$4,Calibration!$C$2:$C$4,E100)</f>
        <v>529.74720043711181</v>
      </c>
      <c r="L100" s="2">
        <f>TREND(Calibration!$A$2:$A$4,Calibration!$D$2:$D$4,G100)</f>
        <v>620.40597866794462</v>
      </c>
    </row>
    <row r="101" spans="1:12" x14ac:dyDescent="0.25">
      <c r="A101">
        <v>495085</v>
      </c>
      <c r="B101">
        <v>14.48700047</v>
      </c>
      <c r="C101">
        <v>0.64099996999999997</v>
      </c>
      <c r="D101">
        <v>1126.0610351600001</v>
      </c>
      <c r="E101">
        <v>1.34630001</v>
      </c>
      <c r="F101">
        <v>1178.5100097699999</v>
      </c>
      <c r="G101">
        <v>1.5893000399999999</v>
      </c>
      <c r="H101">
        <v>9.9000003020963209E+37</v>
      </c>
      <c r="J101" s="2">
        <f>TREND(Calibration!$A$2:$A$4,Calibration!$B$2:$B$4,C101)</f>
        <v>409.87745432547865</v>
      </c>
      <c r="K101" s="2">
        <f>TREND(Calibration!$A$2:$A$4,Calibration!$C$2:$C$4,E101)</f>
        <v>524.93265694399406</v>
      </c>
      <c r="L101" s="2">
        <f>TREND(Calibration!$A$2:$A$4,Calibration!$D$2:$D$4,G101)</f>
        <v>614.13993824310285</v>
      </c>
    </row>
    <row r="102" spans="1:12" x14ac:dyDescent="0.25">
      <c r="A102">
        <v>500084</v>
      </c>
      <c r="B102">
        <v>14.54599953</v>
      </c>
      <c r="C102">
        <v>0.63450002999999999</v>
      </c>
      <c r="D102">
        <v>523.45898437000005</v>
      </c>
      <c r="E102">
        <v>1.37390006</v>
      </c>
      <c r="F102">
        <v>1259.12597656</v>
      </c>
      <c r="G102">
        <v>1.58179998</v>
      </c>
      <c r="H102">
        <v>9.9000003020963209E+37</v>
      </c>
      <c r="J102" s="2">
        <f>TREND(Calibration!$A$2:$A$4,Calibration!$B$2:$B$4,C102)</f>
        <v>405.89058075276398</v>
      </c>
      <c r="K102" s="2">
        <f>TREND(Calibration!$A$2:$A$4,Calibration!$C$2:$C$4,E102)</f>
        <v>536.09923771139495</v>
      </c>
      <c r="L102" s="2">
        <f>TREND(Calibration!$A$2:$A$4,Calibration!$D$2:$D$4,G102)</f>
        <v>611.04812131465542</v>
      </c>
    </row>
    <row r="103" spans="1:12" x14ac:dyDescent="0.25">
      <c r="A103">
        <v>505084</v>
      </c>
      <c r="B103">
        <v>14.583999629999999</v>
      </c>
      <c r="C103">
        <v>0.64050001000000001</v>
      </c>
      <c r="D103">
        <v>478.32901000999999</v>
      </c>
      <c r="E103">
        <v>1.4726999999999999</v>
      </c>
      <c r="F103">
        <v>1227.48400879</v>
      </c>
      <c r="G103">
        <v>1.58990002</v>
      </c>
      <c r="H103">
        <v>9.9000003020963209E+37</v>
      </c>
      <c r="J103" s="2">
        <f>TREND(Calibration!$A$2:$A$4,Calibration!$B$2:$B$4,C103)</f>
        <v>409.57079344685292</v>
      </c>
      <c r="K103" s="2">
        <f>TREND(Calibration!$A$2:$A$4,Calibration!$C$2:$C$4,E103)</f>
        <v>576.07226347853555</v>
      </c>
      <c r="L103" s="2">
        <f>TREND(Calibration!$A$2:$A$4,Calibration!$D$2:$D$4,G103)</f>
        <v>614.38727337385239</v>
      </c>
    </row>
    <row r="104" spans="1:12" x14ac:dyDescent="0.25">
      <c r="A104">
        <v>510084</v>
      </c>
      <c r="B104">
        <v>14.55200005</v>
      </c>
      <c r="C104">
        <v>0.63940001000000002</v>
      </c>
      <c r="D104">
        <v>493.05801392000001</v>
      </c>
      <c r="E104">
        <v>1.5024000399999999</v>
      </c>
      <c r="F104">
        <v>1064.7299804700001</v>
      </c>
      <c r="G104">
        <v>1.5958000400000001</v>
      </c>
      <c r="H104">
        <v>9.9000003020963209E+37</v>
      </c>
      <c r="J104" s="2">
        <f>TREND(Calibration!$A$2:$A$4,Calibration!$B$2:$B$4,C104)</f>
        <v>408.89608553724361</v>
      </c>
      <c r="K104" s="2">
        <f>TREND(Calibration!$A$2:$A$4,Calibration!$C$2:$C$4,E104)</f>
        <v>588.08846980624298</v>
      </c>
      <c r="L104" s="2">
        <f>TREND(Calibration!$A$2:$A$4,Calibration!$D$2:$D$4,G104)</f>
        <v>616.8194914779981</v>
      </c>
    </row>
    <row r="105" spans="1:12" x14ac:dyDescent="0.25">
      <c r="A105">
        <v>515083</v>
      </c>
      <c r="B105">
        <v>14.510000229999999</v>
      </c>
      <c r="C105">
        <v>0.64099996999999997</v>
      </c>
      <c r="D105">
        <v>655.51898193</v>
      </c>
      <c r="E105">
        <v>1.60769999</v>
      </c>
      <c r="F105">
        <v>1105.39099121</v>
      </c>
      <c r="G105">
        <v>1.61689997</v>
      </c>
      <c r="H105">
        <v>9.9000003020963209E+37</v>
      </c>
      <c r="J105" s="2">
        <f>TREND(Calibration!$A$2:$A$4,Calibration!$B$2:$B$4,C105)</f>
        <v>409.87745432547865</v>
      </c>
      <c r="K105" s="2">
        <f>TREND(Calibration!$A$2:$A$4,Calibration!$C$2:$C$4,E105)</f>
        <v>630.69130554307253</v>
      </c>
      <c r="L105" s="2">
        <f>TREND(Calibration!$A$2:$A$4,Calibration!$D$2:$D$4,G105)</f>
        <v>625.51770466069991</v>
      </c>
    </row>
    <row r="106" spans="1:12" x14ac:dyDescent="0.25">
      <c r="A106">
        <v>520091</v>
      </c>
      <c r="B106">
        <v>14.41899967</v>
      </c>
      <c r="C106">
        <v>0.64639997000000005</v>
      </c>
      <c r="D106">
        <v>720.32202147999999</v>
      </c>
      <c r="E106">
        <v>1.5850000399999999</v>
      </c>
      <c r="F106">
        <v>1147.7540283200001</v>
      </c>
      <c r="G106">
        <v>1.61899996</v>
      </c>
      <c r="H106">
        <v>9.9000003020963209E+37</v>
      </c>
      <c r="J106" s="2">
        <f>TREND(Calibration!$A$2:$A$4,Calibration!$B$2:$B$4,C106)</f>
        <v>413.18965679083362</v>
      </c>
      <c r="K106" s="2">
        <f>TREND(Calibration!$A$2:$A$4,Calibration!$C$2:$C$4,E106)</f>
        <v>621.50723431526808</v>
      </c>
      <c r="L106" s="2">
        <f>TREND(Calibration!$A$2:$A$4,Calibration!$D$2:$D$4,G106)</f>
        <v>626.38340235266105</v>
      </c>
    </row>
    <row r="107" spans="1:12" x14ac:dyDescent="0.25">
      <c r="A107">
        <v>525084</v>
      </c>
      <c r="B107">
        <v>14.36699963</v>
      </c>
      <c r="C107">
        <v>0.64429997999999999</v>
      </c>
      <c r="D107">
        <v>826.13598633000004</v>
      </c>
      <c r="E107">
        <v>1.3895000200000001</v>
      </c>
      <c r="F107">
        <v>1354.16894531</v>
      </c>
      <c r="G107">
        <v>1.6368999500000001</v>
      </c>
      <c r="H107">
        <v>1199.9310302700001</v>
      </c>
      <c r="J107" s="2">
        <f>TREND(Calibration!$A$2:$A$4,Calibration!$B$2:$B$4,C107)</f>
        <v>411.90158418801497</v>
      </c>
      <c r="K107" s="2">
        <f>TREND(Calibration!$A$2:$A$4,Calibration!$C$2:$C$4,E107)</f>
        <v>542.41075574517481</v>
      </c>
      <c r="L107" s="2">
        <f>TREND(Calibration!$A$2:$A$4,Calibration!$D$2:$D$4,G107)</f>
        <v>633.76247560021363</v>
      </c>
    </row>
    <row r="108" spans="1:12" x14ac:dyDescent="0.25">
      <c r="A108">
        <v>530084</v>
      </c>
      <c r="B108">
        <v>14.33100033</v>
      </c>
      <c r="C108">
        <v>0.64099996999999997</v>
      </c>
      <c r="D108">
        <v>9.9000003020963209E+37</v>
      </c>
      <c r="E108">
        <v>1.4688999700000001</v>
      </c>
      <c r="F108">
        <v>424.67599487000001</v>
      </c>
      <c r="G108">
        <v>1.63629997</v>
      </c>
      <c r="H108">
        <v>9.9000003020963209E+37</v>
      </c>
      <c r="J108" s="2">
        <f>TREND(Calibration!$A$2:$A$4,Calibration!$B$2:$B$4,C108)</f>
        <v>409.87745432547865</v>
      </c>
      <c r="K108" s="2">
        <f>TREND(Calibration!$A$2:$A$4,Calibration!$C$2:$C$4,E108)</f>
        <v>574.53482633934402</v>
      </c>
      <c r="L108" s="2">
        <f>TREND(Calibration!$A$2:$A$4,Calibration!$D$2:$D$4,G108)</f>
        <v>633.51514046946409</v>
      </c>
    </row>
    <row r="109" spans="1:12" x14ac:dyDescent="0.25">
      <c r="A109">
        <v>535084</v>
      </c>
      <c r="B109">
        <v>14.38700008</v>
      </c>
      <c r="C109">
        <v>0.64590000999999997</v>
      </c>
      <c r="D109">
        <v>425.32699585</v>
      </c>
      <c r="E109">
        <v>1.49269998</v>
      </c>
      <c r="F109">
        <v>9.9000003020963209E+37</v>
      </c>
      <c r="G109">
        <v>1.64170003</v>
      </c>
      <c r="H109">
        <v>1083.8730468700001</v>
      </c>
      <c r="J109" s="2">
        <f>TREND(Calibration!$A$2:$A$4,Calibration!$B$2:$B$4,C109)</f>
        <v>412.88299591220789</v>
      </c>
      <c r="K109" s="2">
        <f>TREND(Calibration!$A$2:$A$4,Calibration!$C$2:$C$4,E109)</f>
        <v>584.16396592169804</v>
      </c>
      <c r="L109" s="2">
        <f>TREND(Calibration!$A$2:$A$4,Calibration!$D$2:$D$4,G109)</f>
        <v>635.7412555835607</v>
      </c>
    </row>
    <row r="110" spans="1:12" x14ac:dyDescent="0.25">
      <c r="A110">
        <v>540084</v>
      </c>
      <c r="B110">
        <v>14.380000109999999</v>
      </c>
      <c r="C110">
        <v>0.64910000999999995</v>
      </c>
      <c r="D110">
        <v>790.76300048999997</v>
      </c>
      <c r="E110">
        <v>1.4294999799999999</v>
      </c>
      <c r="F110">
        <v>1150.6560058600001</v>
      </c>
      <c r="G110">
        <v>1.6400999999999999</v>
      </c>
      <c r="H110">
        <v>9.9000003020963209E+37</v>
      </c>
      <c r="J110" s="2">
        <f>TREND(Calibration!$A$2:$A$4,Calibration!$B$2:$B$4,C110)</f>
        <v>414.84578255834413</v>
      </c>
      <c r="K110" s="2">
        <f>TREND(Calibration!$A$2:$A$4,Calibration!$C$2:$C$4,E110)</f>
        <v>558.59416063149956</v>
      </c>
      <c r="L110" s="2">
        <f>TREND(Calibration!$A$2:$A$4,Calibration!$D$2:$D$4,G110)</f>
        <v>635.08166088164842</v>
      </c>
    </row>
    <row r="111" spans="1:12" x14ac:dyDescent="0.25">
      <c r="A111">
        <v>545085</v>
      </c>
      <c r="B111">
        <v>14.39599991</v>
      </c>
      <c r="C111">
        <v>0.65179997999999995</v>
      </c>
      <c r="D111">
        <v>891.46801758000004</v>
      </c>
      <c r="E111">
        <v>1.4623999599999999</v>
      </c>
      <c r="F111">
        <v>9.9000003020963209E+37</v>
      </c>
      <c r="G111">
        <v>1.6411999500000001</v>
      </c>
      <c r="H111">
        <v>1308.5860595700001</v>
      </c>
      <c r="J111" s="2">
        <f>TREND(Calibration!$A$2:$A$4,Calibration!$B$2:$B$4,C111)</f>
        <v>416.50186538989681</v>
      </c>
      <c r="K111" s="2">
        <f>TREND(Calibration!$A$2:$A$4,Calibration!$C$2:$C$4,E111)</f>
        <v>571.90501636965496</v>
      </c>
      <c r="L111" s="2">
        <f>TREND(Calibration!$A$2:$A$4,Calibration!$D$2:$D$4,G111)</f>
        <v>635.53510312483661</v>
      </c>
    </row>
    <row r="112" spans="1:12" x14ac:dyDescent="0.25">
      <c r="A112">
        <v>550084</v>
      </c>
      <c r="B112">
        <v>14.458000180000001</v>
      </c>
      <c r="C112">
        <v>0.64800000000000002</v>
      </c>
      <c r="D112">
        <v>1041.5899658200001</v>
      </c>
      <c r="E112">
        <v>1.4839999699999999</v>
      </c>
      <c r="F112">
        <v>9.9000003020963209E+37</v>
      </c>
      <c r="G112">
        <v>1.6390000600000001</v>
      </c>
      <c r="H112">
        <v>9.9000003020963209E+37</v>
      </c>
      <c r="J112" s="2">
        <f>TREND(Calibration!$A$2:$A$4,Calibration!$B$2:$B$4,C112)</f>
        <v>414.17106851502655</v>
      </c>
      <c r="K112" s="2">
        <f>TREND(Calibration!$A$2:$A$4,Calibration!$C$2:$C$4,E112)</f>
        <v>580.64406779317301</v>
      </c>
      <c r="L112" s="2">
        <f>TREND(Calibration!$A$2:$A$4,Calibration!$D$2:$D$4,G112)</f>
        <v>634.62822276084989</v>
      </c>
    </row>
    <row r="113" spans="1:12" x14ac:dyDescent="0.25">
      <c r="A113">
        <v>555095</v>
      </c>
      <c r="B113">
        <v>14.477000240000001</v>
      </c>
      <c r="C113">
        <v>0.64859997999999996</v>
      </c>
      <c r="D113">
        <v>852.94097899999997</v>
      </c>
      <c r="E113">
        <v>1.52509999</v>
      </c>
      <c r="F113">
        <v>1073.23205566</v>
      </c>
      <c r="G113">
        <v>1.6319999700000001</v>
      </c>
      <c r="H113">
        <v>9.9000003020963209E+37</v>
      </c>
      <c r="J113" s="2">
        <f>TREND(Calibration!$A$2:$A$4,Calibration!$B$2:$B$4,C113)</f>
        <v>414.53907874376057</v>
      </c>
      <c r="K113" s="2">
        <f>TREND(Calibration!$A$2:$A$4,Calibration!$C$2:$C$4,E113)</f>
        <v>597.27254103404732</v>
      </c>
      <c r="L113" s="2">
        <f>TREND(Calibration!$A$2:$A$4,Calibration!$D$2:$D$4,G113)</f>
        <v>631.74251294484111</v>
      </c>
    </row>
    <row r="114" spans="1:12" x14ac:dyDescent="0.25">
      <c r="A114">
        <v>560084</v>
      </c>
      <c r="B114">
        <v>14.510000229999999</v>
      </c>
      <c r="C114">
        <v>0.64259999999999995</v>
      </c>
      <c r="D114">
        <v>196.66299437999999</v>
      </c>
      <c r="E114">
        <v>1.4635000199999999</v>
      </c>
      <c r="F114">
        <v>1259.1550293</v>
      </c>
      <c r="G114">
        <v>1.63310003</v>
      </c>
      <c r="H114">
        <v>1266.64904785</v>
      </c>
      <c r="J114" s="2">
        <f>TREND(Calibration!$A$2:$A$4,Calibration!$B$2:$B$4,C114)</f>
        <v>410.85886604967158</v>
      </c>
      <c r="K114" s="2">
        <f>TREND(Calibration!$A$2:$A$4,Calibration!$C$2:$C$4,E114)</f>
        <v>572.35008472420452</v>
      </c>
      <c r="L114" s="2">
        <f>TREND(Calibration!$A$2:$A$4,Calibration!$D$2:$D$4,G114)</f>
        <v>632.19600053431475</v>
      </c>
    </row>
    <row r="115" spans="1:12" x14ac:dyDescent="0.25">
      <c r="A115">
        <v>565084</v>
      </c>
      <c r="B115">
        <v>14.463999749999999</v>
      </c>
      <c r="C115">
        <v>0.64590000999999997</v>
      </c>
      <c r="D115">
        <v>356.76599120999998</v>
      </c>
      <c r="E115">
        <v>1.3960000299999999</v>
      </c>
      <c r="F115">
        <v>1026.7690429700001</v>
      </c>
      <c r="G115">
        <v>1.6319999700000001</v>
      </c>
      <c r="H115">
        <v>9.9000003020963209E+37</v>
      </c>
      <c r="J115" s="2">
        <f>TREND(Calibration!$A$2:$A$4,Calibration!$B$2:$B$4,C115)</f>
        <v>412.88299591220789</v>
      </c>
      <c r="K115" s="2">
        <f>TREND(Calibration!$A$2:$A$4,Calibration!$C$2:$C$4,E115)</f>
        <v>545.04056571486376</v>
      </c>
      <c r="L115" s="2">
        <f>TREND(Calibration!$A$2:$A$4,Calibration!$D$2:$D$4,G115)</f>
        <v>631.74251294484111</v>
      </c>
    </row>
    <row r="116" spans="1:12" x14ac:dyDescent="0.25">
      <c r="A116">
        <v>570084</v>
      </c>
      <c r="B116">
        <v>14.42500019</v>
      </c>
      <c r="C116">
        <v>0.64160001</v>
      </c>
      <c r="D116">
        <v>471.60900879000002</v>
      </c>
      <c r="E116">
        <v>1.39380002</v>
      </c>
      <c r="F116">
        <v>900.37799071999996</v>
      </c>
      <c r="G116">
        <v>1.63250005</v>
      </c>
      <c r="H116">
        <v>9.9000003020963209E+37</v>
      </c>
      <c r="J116" s="2">
        <f>TREND(Calibration!$A$2:$A$4,Calibration!$B$2:$B$4,C116)</f>
        <v>410.24550135646228</v>
      </c>
      <c r="K116" s="2">
        <f>TREND(Calibration!$A$2:$A$4,Calibration!$C$2:$C$4,E116)</f>
        <v>544.15047351017245</v>
      </c>
      <c r="L116" s="2">
        <f>TREND(Calibration!$A$2:$A$4,Calibration!$D$2:$D$4,G116)</f>
        <v>631.94866540356509</v>
      </c>
    </row>
    <row r="117" spans="1:12" x14ac:dyDescent="0.25">
      <c r="A117">
        <v>575084</v>
      </c>
      <c r="B117">
        <v>14.38300037</v>
      </c>
      <c r="C117">
        <v>0.64160001</v>
      </c>
      <c r="D117">
        <v>602.62799071999996</v>
      </c>
      <c r="E117">
        <v>1.4164999700000001</v>
      </c>
      <c r="F117">
        <v>699.77001953000001</v>
      </c>
      <c r="G117">
        <v>1.63469994</v>
      </c>
      <c r="H117">
        <v>9.9000003020963209E+37</v>
      </c>
      <c r="J117" s="2">
        <f>TREND(Calibration!$A$2:$A$4,Calibration!$B$2:$B$4,C117)</f>
        <v>410.24550135646228</v>
      </c>
      <c r="K117" s="2">
        <f>TREND(Calibration!$A$2:$A$4,Calibration!$C$2:$C$4,E117)</f>
        <v>553.3345447379769</v>
      </c>
      <c r="L117" s="2">
        <f>TREND(Calibration!$A$2:$A$4,Calibration!$D$2:$D$4,G117)</f>
        <v>632.8555457675518</v>
      </c>
    </row>
    <row r="118" spans="1:12" x14ac:dyDescent="0.25">
      <c r="A118">
        <v>580084</v>
      </c>
      <c r="B118">
        <v>14.373999599999999</v>
      </c>
      <c r="C118">
        <v>0.64050001000000001</v>
      </c>
      <c r="D118">
        <v>719.89202881000006</v>
      </c>
      <c r="E118">
        <v>1.3883999600000001</v>
      </c>
      <c r="F118">
        <v>599.93499756000006</v>
      </c>
      <c r="G118">
        <v>1.62609994</v>
      </c>
      <c r="H118">
        <v>9.9000003020963209E+37</v>
      </c>
      <c r="J118" s="2">
        <f>TREND(Calibration!$A$2:$A$4,Calibration!$B$2:$B$4,C118)</f>
        <v>409.57079344685292</v>
      </c>
      <c r="K118" s="2">
        <f>TREND(Calibration!$A$2:$A$4,Calibration!$C$2:$C$4,E118)</f>
        <v>541.96568739062525</v>
      </c>
      <c r="L118" s="2">
        <f>TREND(Calibration!$A$2:$A$4,Calibration!$D$2:$D$4,G118)</f>
        <v>629.31029071830585</v>
      </c>
    </row>
    <row r="119" spans="1:12" x14ac:dyDescent="0.25">
      <c r="A119">
        <v>585084</v>
      </c>
      <c r="B119">
        <v>14.39599991</v>
      </c>
      <c r="C119">
        <v>0.64370000000000005</v>
      </c>
      <c r="D119">
        <v>879.53900146000001</v>
      </c>
      <c r="E119">
        <v>1.4013999699999999</v>
      </c>
      <c r="F119">
        <v>1059.10095215</v>
      </c>
      <c r="G119">
        <v>1.6315000099999999</v>
      </c>
      <c r="H119">
        <v>9.9000003020963209E+37</v>
      </c>
      <c r="J119" s="2">
        <f>TREND(Calibration!$A$2:$A$4,Calibration!$B$2:$B$4,C119)</f>
        <v>411.53357395928094</v>
      </c>
      <c r="K119" s="2">
        <f>TREND(Calibration!$A$2:$A$4,Calibration!$C$2:$C$4,E119)</f>
        <v>547.2253032841478</v>
      </c>
      <c r="L119" s="2">
        <f>TREND(Calibration!$A$2:$A$4,Calibration!$D$2:$D$4,G119)</f>
        <v>631.53640995479202</v>
      </c>
    </row>
    <row r="120" spans="1:12" x14ac:dyDescent="0.25">
      <c r="A120">
        <v>590084</v>
      </c>
      <c r="B120">
        <v>14.44799995</v>
      </c>
      <c r="C120">
        <v>0.63940001000000002</v>
      </c>
      <c r="D120">
        <v>1111.0620117200001</v>
      </c>
      <c r="E120">
        <v>1.3911000499999999</v>
      </c>
      <c r="F120">
        <v>857.40502930000002</v>
      </c>
      <c r="G120">
        <v>1.6335999999999999</v>
      </c>
      <c r="H120">
        <v>9.9000003020963209E+37</v>
      </c>
      <c r="J120" s="2">
        <f>TREND(Calibration!$A$2:$A$4,Calibration!$B$2:$B$4,C120)</f>
        <v>408.89608553724361</v>
      </c>
      <c r="K120" s="2">
        <f>TREND(Calibration!$A$2:$A$4,Calibration!$C$2:$C$4,E120)</f>
        <v>543.05810472553037</v>
      </c>
      <c r="L120" s="2">
        <f>TREND(Calibration!$A$2:$A$4,Calibration!$D$2:$D$4,G120)</f>
        <v>632.40210764675328</v>
      </c>
    </row>
    <row r="121" spans="1:12" x14ac:dyDescent="0.25">
      <c r="A121">
        <v>595084</v>
      </c>
      <c r="B121">
        <v>14.50300026</v>
      </c>
      <c r="C121">
        <v>0.63990002999999995</v>
      </c>
      <c r="D121">
        <v>1031.38793945</v>
      </c>
      <c r="E121">
        <v>1.4241000399999999</v>
      </c>
      <c r="F121">
        <v>779.19500731999995</v>
      </c>
      <c r="G121">
        <v>1.63310003</v>
      </c>
      <c r="H121">
        <v>9.9000003020963209E+37</v>
      </c>
      <c r="J121" s="2">
        <f>TREND(Calibration!$A$2:$A$4,Calibration!$B$2:$B$4,C121)</f>
        <v>409.2027832181189</v>
      </c>
      <c r="K121" s="2">
        <f>TREND(Calibration!$A$2:$A$4,Calibration!$C$2:$C$4,E121)</f>
        <v>556.40942306221541</v>
      </c>
      <c r="L121" s="2">
        <f>TREND(Calibration!$A$2:$A$4,Calibration!$D$2:$D$4,G121)</f>
        <v>632.19600053431475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14.54599953</v>
      </c>
      <c r="C2">
        <v>0.63889998000000003</v>
      </c>
      <c r="D2">
        <v>9.9000003020963209E+37</v>
      </c>
      <c r="E2">
        <v>1.36469996</v>
      </c>
      <c r="F2">
        <v>564.06597899999997</v>
      </c>
      <c r="G2">
        <v>1.6233999699999999</v>
      </c>
      <c r="H2">
        <v>9.9000003020963209E+37</v>
      </c>
      <c r="J2" s="2">
        <f>TREND(Calibration!$A$2:$A$4,Calibration!$B$2:$B$4,C2)</f>
        <v>408.58938172265999</v>
      </c>
      <c r="K2" s="2">
        <f>TREND(Calibration!$A$2:$A$4,Calibration!$C$2:$C$4,E2)</f>
        <v>532.37701040680076</v>
      </c>
      <c r="L2" s="2">
        <f>TREND(Calibration!$A$2:$A$4,Calibration!$D$2:$D$4,G2)</f>
        <v>628.19725789559504</v>
      </c>
      <c r="N2" s="2">
        <f>AVERAGE(J2:J121)</f>
        <v>411.27851095912865</v>
      </c>
    </row>
    <row r="3" spans="1:14" x14ac:dyDescent="0.25">
      <c r="A3">
        <v>5074</v>
      </c>
      <c r="B3">
        <v>14.536000250000001</v>
      </c>
      <c r="C3">
        <v>0.63779998000000004</v>
      </c>
      <c r="D3">
        <v>9.9000003020963209E+37</v>
      </c>
      <c r="E3">
        <v>1.33280003</v>
      </c>
      <c r="F3">
        <v>282.09201050000001</v>
      </c>
      <c r="G3">
        <v>1.62010002</v>
      </c>
      <c r="H3">
        <v>9.9000003020963209E+37</v>
      </c>
      <c r="J3" s="2">
        <f>TREND(Calibration!$A$2:$A$4,Calibration!$B$2:$B$4,C3)</f>
        <v>407.91467381305068</v>
      </c>
      <c r="K3" s="2">
        <f>TREND(Calibration!$A$2:$A$4,Calibration!$C$2:$C$4,E3)</f>
        <v>519.4707604246654</v>
      </c>
      <c r="L3" s="2">
        <f>TREND(Calibration!$A$2:$A$4,Calibration!$D$2:$D$4,G3)</f>
        <v>626.83688994213469</v>
      </c>
    </row>
    <row r="4" spans="1:14" x14ac:dyDescent="0.25">
      <c r="A4">
        <v>10075</v>
      </c>
      <c r="B4">
        <v>14.52000046</v>
      </c>
      <c r="C4">
        <v>0.63990002999999995</v>
      </c>
      <c r="D4">
        <v>566.45800781000003</v>
      </c>
      <c r="E4">
        <v>1.34630001</v>
      </c>
      <c r="F4">
        <v>773.99102783000001</v>
      </c>
      <c r="G4">
        <v>1.6244000199999999</v>
      </c>
      <c r="H4">
        <v>9.9000003020963209E+37</v>
      </c>
      <c r="J4" s="2">
        <f>TREND(Calibration!$A$2:$A$4,Calibration!$B$2:$B$4,C4)</f>
        <v>409.2027832181189</v>
      </c>
      <c r="K4" s="2">
        <f>TREND(Calibration!$A$2:$A$4,Calibration!$C$2:$C$4,E4)</f>
        <v>524.93265694399406</v>
      </c>
      <c r="L4" s="2">
        <f>TREND(Calibration!$A$2:$A$4,Calibration!$D$2:$D$4,G4)</f>
        <v>628.60951746675767</v>
      </c>
    </row>
    <row r="5" spans="1:14" x14ac:dyDescent="0.25">
      <c r="A5">
        <v>15076</v>
      </c>
      <c r="B5">
        <v>14.45100021</v>
      </c>
      <c r="C5">
        <v>0.64209998000000001</v>
      </c>
      <c r="D5">
        <v>775.86297606999995</v>
      </c>
      <c r="E5">
        <v>1.6800999599999999</v>
      </c>
      <c r="F5">
        <v>9.9000003020963209E+37</v>
      </c>
      <c r="G5">
        <v>1.61580002</v>
      </c>
      <c r="H5">
        <v>1263.7139892600001</v>
      </c>
      <c r="J5" s="2">
        <f>TREND(Calibration!$A$2:$A$4,Calibration!$B$2:$B$4,C5)</f>
        <v>410.55216836879629</v>
      </c>
      <c r="K5" s="2">
        <f>TREND(Calibration!$A$2:$A$4,Calibration!$C$2:$C$4,E5)</f>
        <v>659.98328554174668</v>
      </c>
      <c r="L5" s="2">
        <f>TREND(Calibration!$A$2:$A$4,Calibration!$D$2:$D$4,G5)</f>
        <v>625.06426241751171</v>
      </c>
    </row>
    <row r="6" spans="1:14" x14ac:dyDescent="0.25">
      <c r="A6">
        <v>20077</v>
      </c>
      <c r="B6">
        <v>14.29599953</v>
      </c>
      <c r="C6">
        <v>0.63779998000000004</v>
      </c>
      <c r="D6">
        <v>1177.6230468700001</v>
      </c>
      <c r="E6">
        <v>1.3900999999999999</v>
      </c>
      <c r="F6">
        <v>1087.36206055</v>
      </c>
      <c r="G6">
        <v>1.6162999899999999</v>
      </c>
      <c r="H6">
        <v>9.9000003020963209E+37</v>
      </c>
      <c r="J6" s="2">
        <f>TREND(Calibration!$A$2:$A$4,Calibration!$B$2:$B$4,C6)</f>
        <v>407.91467381305068</v>
      </c>
      <c r="K6" s="2">
        <f>TREND(Calibration!$A$2:$A$4,Calibration!$C$2:$C$4,E6)</f>
        <v>542.65349896951045</v>
      </c>
      <c r="L6" s="2">
        <f>TREND(Calibration!$A$2:$A$4,Calibration!$D$2:$D$4,G6)</f>
        <v>625.27036952995024</v>
      </c>
    </row>
    <row r="7" spans="1:14" x14ac:dyDescent="0.25">
      <c r="A7">
        <v>25077</v>
      </c>
      <c r="B7">
        <v>14.24100018</v>
      </c>
      <c r="C7">
        <v>0.63829999999999998</v>
      </c>
      <c r="D7">
        <v>831.76599121000004</v>
      </c>
      <c r="E7">
        <v>1.3344000600000001</v>
      </c>
      <c r="F7">
        <v>1037.9210205100001</v>
      </c>
      <c r="G7">
        <v>1.6244000199999999</v>
      </c>
      <c r="H7">
        <v>9.9000003020963209E+37</v>
      </c>
      <c r="J7" s="2">
        <f>TREND(Calibration!$A$2:$A$4,Calibration!$B$2:$B$4,C7)</f>
        <v>408.22137149392597</v>
      </c>
      <c r="K7" s="2">
        <f>TREND(Calibration!$A$2:$A$4,Calibration!$C$2:$C$4,E7)</f>
        <v>520.11810940502107</v>
      </c>
      <c r="L7" s="2">
        <f>TREND(Calibration!$A$2:$A$4,Calibration!$D$2:$D$4,G7)</f>
        <v>628.60951746675767</v>
      </c>
    </row>
    <row r="8" spans="1:14" x14ac:dyDescent="0.25">
      <c r="A8">
        <v>30079</v>
      </c>
      <c r="B8">
        <v>14.18900013</v>
      </c>
      <c r="C8">
        <v>0.64259999999999995</v>
      </c>
      <c r="D8">
        <v>743.40997314000003</v>
      </c>
      <c r="E8">
        <v>1.40629995</v>
      </c>
      <c r="F8">
        <v>692.00897216999999</v>
      </c>
      <c r="G8">
        <v>1.63250005</v>
      </c>
      <c r="H8">
        <v>9.9000003020963209E+37</v>
      </c>
      <c r="J8" s="2">
        <f>TREND(Calibration!$A$2:$A$4,Calibration!$B$2:$B$4,C8)</f>
        <v>410.85886604967158</v>
      </c>
      <c r="K8" s="2">
        <f>TREND(Calibration!$A$2:$A$4,Calibration!$C$2:$C$4,E8)</f>
        <v>549.20776427348119</v>
      </c>
      <c r="L8" s="2">
        <f>TREND(Calibration!$A$2:$A$4,Calibration!$D$2:$D$4,G8)</f>
        <v>631.94866540356509</v>
      </c>
    </row>
    <row r="9" spans="1:14" x14ac:dyDescent="0.25">
      <c r="A9">
        <v>35079</v>
      </c>
      <c r="B9">
        <v>14.230999949999999</v>
      </c>
      <c r="C9">
        <v>0.63990002999999995</v>
      </c>
      <c r="D9">
        <v>562.53601074000005</v>
      </c>
      <c r="E9">
        <v>1.3835999999999999</v>
      </c>
      <c r="F9">
        <v>9.9000003020963209E+37</v>
      </c>
      <c r="G9">
        <v>1.6400999999999999</v>
      </c>
      <c r="H9">
        <v>9.9000003020963209E+37</v>
      </c>
      <c r="J9" s="2">
        <f>TREND(Calibration!$A$2:$A$4,Calibration!$B$2:$B$4,C9)</f>
        <v>409.2027832181189</v>
      </c>
      <c r="K9" s="2">
        <f>TREND(Calibration!$A$2:$A$4,Calibration!$C$2:$C$4,E9)</f>
        <v>540.02369304567674</v>
      </c>
      <c r="L9" s="2">
        <f>TREND(Calibration!$A$2:$A$4,Calibration!$D$2:$D$4,G9)</f>
        <v>635.08166088164842</v>
      </c>
    </row>
    <row r="10" spans="1:14" x14ac:dyDescent="0.25">
      <c r="A10">
        <v>40079</v>
      </c>
      <c r="B10">
        <v>14.27900028</v>
      </c>
      <c r="C10">
        <v>0.64319998</v>
      </c>
      <c r="D10">
        <v>715.73498534999999</v>
      </c>
      <c r="E10">
        <v>1.3619999899999999</v>
      </c>
      <c r="F10">
        <v>1042.4239502</v>
      </c>
      <c r="G10">
        <v>1.64709997</v>
      </c>
      <c r="H10">
        <v>9.9000003020963209E+37</v>
      </c>
      <c r="J10" s="2">
        <f>TREND(Calibration!$A$2:$A$4,Calibration!$B$2:$B$4,C10)</f>
        <v>411.2268762784056</v>
      </c>
      <c r="K10" s="2">
        <f>TREND(Calibration!$A$2:$A$4,Calibration!$C$2:$C$4,E10)</f>
        <v>531.28464162215869</v>
      </c>
      <c r="L10" s="2">
        <f>TREND(Calibration!$A$2:$A$4,Calibration!$D$2:$D$4,G10)</f>
        <v>637.9673212289822</v>
      </c>
    </row>
    <row r="11" spans="1:14" x14ac:dyDescent="0.25">
      <c r="A11">
        <v>45082</v>
      </c>
      <c r="B11">
        <v>14.34399986</v>
      </c>
      <c r="C11">
        <v>0.64480000999999998</v>
      </c>
      <c r="D11">
        <v>9.9000003020963209E+37</v>
      </c>
      <c r="E11">
        <v>1.3711999699999999</v>
      </c>
      <c r="F11">
        <v>967.47497558999999</v>
      </c>
      <c r="G11">
        <v>1.65470004</v>
      </c>
      <c r="H11">
        <v>9.9000003020963209E+37</v>
      </c>
      <c r="J11" s="2">
        <f>TREND(Calibration!$A$2:$A$4,Calibration!$B$2:$B$4,C11)</f>
        <v>412.20828800259852</v>
      </c>
      <c r="K11" s="2">
        <f>TREND(Calibration!$A$2:$A$4,Calibration!$C$2:$C$4,E11)</f>
        <v>535.00682037648971</v>
      </c>
      <c r="L11" s="2">
        <f>TREND(Calibration!$A$2:$A$4,Calibration!$D$2:$D$4,G11)</f>
        <v>641.10036617574065</v>
      </c>
    </row>
    <row r="12" spans="1:14" x14ac:dyDescent="0.25">
      <c r="A12">
        <v>50080</v>
      </c>
      <c r="B12">
        <v>14.416000370000001</v>
      </c>
      <c r="C12">
        <v>0.64319998</v>
      </c>
      <c r="D12">
        <v>784.63397216999999</v>
      </c>
      <c r="E12">
        <v>1.3744000199999999</v>
      </c>
      <c r="F12">
        <v>1141.6330566399999</v>
      </c>
      <c r="G12">
        <v>1.6648999499999999</v>
      </c>
      <c r="H12">
        <v>9.9000003020963209E+37</v>
      </c>
      <c r="J12" s="2">
        <f>TREND(Calibration!$A$2:$A$4,Calibration!$B$2:$B$4,C12)</f>
        <v>411.2268762784056</v>
      </c>
      <c r="K12" s="2">
        <f>TREND(Calibration!$A$2:$A$4,Calibration!$C$2:$C$4,E12)</f>
        <v>536.30151429134571</v>
      </c>
      <c r="L12" s="2">
        <f>TREND(Calibration!$A$2:$A$4,Calibration!$D$2:$D$4,G12)</f>
        <v>645.30516645822365</v>
      </c>
    </row>
    <row r="13" spans="1:14" x14ac:dyDescent="0.25">
      <c r="A13">
        <v>55080</v>
      </c>
      <c r="B13">
        <v>14.428999900000001</v>
      </c>
      <c r="C13">
        <v>0.64259999999999995</v>
      </c>
      <c r="D13">
        <v>9.9000003020963209E+37</v>
      </c>
      <c r="E13">
        <v>1.4596999900000001</v>
      </c>
      <c r="F13">
        <v>556.78698729999996</v>
      </c>
      <c r="G13">
        <v>1.6574000099999999</v>
      </c>
      <c r="H13">
        <v>9.9000003020963209E+37</v>
      </c>
      <c r="J13" s="2">
        <f>TREND(Calibration!$A$2:$A$4,Calibration!$B$2:$B$4,C13)</f>
        <v>410.85886604967158</v>
      </c>
      <c r="K13" s="2">
        <f>TREND(Calibration!$A$2:$A$4,Calibration!$C$2:$C$4,E13)</f>
        <v>570.812647585013</v>
      </c>
      <c r="L13" s="2">
        <f>TREND(Calibration!$A$2:$A$4,Calibration!$D$2:$D$4,G13)</f>
        <v>642.21339899845134</v>
      </c>
    </row>
    <row r="14" spans="1:14" x14ac:dyDescent="0.25">
      <c r="A14">
        <v>60080</v>
      </c>
      <c r="B14">
        <v>14.461000439999999</v>
      </c>
      <c r="C14">
        <v>0.63779998000000004</v>
      </c>
      <c r="D14">
        <v>674.74499512</v>
      </c>
      <c r="E14">
        <v>1.6028000099999999</v>
      </c>
      <c r="F14">
        <v>1261.2180175799999</v>
      </c>
      <c r="G14">
        <v>1.63469994</v>
      </c>
      <c r="H14">
        <v>1269.11096191</v>
      </c>
      <c r="J14" s="2">
        <f>TREND(Calibration!$A$2:$A$4,Calibration!$B$2:$B$4,C14)</f>
        <v>407.91467381305068</v>
      </c>
      <c r="K14" s="2">
        <f>TREND(Calibration!$A$2:$A$4,Calibration!$C$2:$C$4,E14)</f>
        <v>628.70884455373914</v>
      </c>
      <c r="L14" s="2">
        <f>TREND(Calibration!$A$2:$A$4,Calibration!$D$2:$D$4,G14)</f>
        <v>632.8555457675518</v>
      </c>
    </row>
    <row r="15" spans="1:14" x14ac:dyDescent="0.25">
      <c r="A15">
        <v>65081</v>
      </c>
      <c r="B15">
        <v>14.44799995</v>
      </c>
      <c r="C15">
        <v>0.63349997999999996</v>
      </c>
      <c r="D15">
        <v>1267.9539794899999</v>
      </c>
      <c r="E15">
        <v>1.65199995</v>
      </c>
      <c r="F15">
        <v>455.23901367000002</v>
      </c>
      <c r="G15">
        <v>1.6352000200000001</v>
      </c>
      <c r="H15">
        <v>9.9000003020963209E+37</v>
      </c>
      <c r="J15" s="2">
        <f>TREND(Calibration!$A$2:$A$4,Calibration!$B$2:$B$4,C15)</f>
        <v>405.27717925730502</v>
      </c>
      <c r="K15" s="2">
        <f>TREND(Calibration!$A$2:$A$4,Calibration!$C$2:$C$4,E15)</f>
        <v>648.61442819439503</v>
      </c>
      <c r="L15" s="2">
        <f>TREND(Calibration!$A$2:$A$4,Calibration!$D$2:$D$4,G15)</f>
        <v>633.06169822627589</v>
      </c>
    </row>
    <row r="16" spans="1:14" x14ac:dyDescent="0.25">
      <c r="A16">
        <v>70080</v>
      </c>
      <c r="B16">
        <v>14.44200039</v>
      </c>
      <c r="C16">
        <v>0.64160001</v>
      </c>
      <c r="D16">
        <v>482.60400391000002</v>
      </c>
      <c r="E16">
        <v>1.5801999600000001</v>
      </c>
      <c r="F16">
        <v>9.9000003020963209E+37</v>
      </c>
      <c r="G16">
        <v>1.6454999400000001</v>
      </c>
      <c r="H16">
        <v>945.96801758000004</v>
      </c>
      <c r="J16" s="2">
        <f>TREND(Calibration!$A$2:$A$4,Calibration!$B$2:$B$4,C16)</f>
        <v>410.24550135646228</v>
      </c>
      <c r="K16" s="2">
        <f>TREND(Calibration!$A$2:$A$4,Calibration!$C$2:$C$4,E16)</f>
        <v>619.56519142005652</v>
      </c>
      <c r="L16" s="2">
        <f>TREND(Calibration!$A$2:$A$4,Calibration!$D$2:$D$4,G16)</f>
        <v>637.30772652707003</v>
      </c>
    </row>
    <row r="17" spans="1:12" x14ac:dyDescent="0.25">
      <c r="A17">
        <v>75081</v>
      </c>
      <c r="B17">
        <v>14.39599991</v>
      </c>
      <c r="C17">
        <v>0.63559997000000001</v>
      </c>
      <c r="D17">
        <v>932.71899413999995</v>
      </c>
      <c r="E17">
        <v>1.5461000199999999</v>
      </c>
      <c r="F17">
        <v>991.96697998000002</v>
      </c>
      <c r="G17">
        <v>1.68710005</v>
      </c>
      <c r="H17">
        <v>9.9000003020963209E+37</v>
      </c>
      <c r="J17" s="2">
        <f>TREND(Calibration!$A$2:$A$4,Calibration!$B$2:$B$4,C17)</f>
        <v>406.56525186012368</v>
      </c>
      <c r="K17" s="2">
        <f>TREND(Calibration!$A$2:$A$4,Calibration!$C$2:$C$4,E17)</f>
        <v>605.76884923322973</v>
      </c>
      <c r="L17" s="2">
        <f>TREND(Calibration!$A$2:$A$4,Calibration!$D$2:$D$4,G17)</f>
        <v>654.45691257668477</v>
      </c>
    </row>
    <row r="18" spans="1:12" x14ac:dyDescent="0.25">
      <c r="A18">
        <v>80082</v>
      </c>
      <c r="B18">
        <v>14.350000380000001</v>
      </c>
      <c r="C18">
        <v>0.63829999999999998</v>
      </c>
      <c r="D18">
        <v>9.9000003020963209E+37</v>
      </c>
      <c r="E18">
        <v>1.5569000200000001</v>
      </c>
      <c r="F18">
        <v>957.61798095999995</v>
      </c>
      <c r="G18">
        <v>1.69089997</v>
      </c>
      <c r="H18">
        <v>9.9000003020963209E+37</v>
      </c>
      <c r="J18" s="2">
        <f>TREND(Calibration!$A$2:$A$4,Calibration!$B$2:$B$4,C18)</f>
        <v>408.22137149392597</v>
      </c>
      <c r="K18" s="2">
        <f>TREND(Calibration!$A$2:$A$4,Calibration!$C$2:$C$4,E18)</f>
        <v>610.13837292206119</v>
      </c>
      <c r="L18" s="2">
        <f>TREND(Calibration!$A$2:$A$4,Calibration!$D$2:$D$4,G18)</f>
        <v>656.02338764258366</v>
      </c>
    </row>
    <row r="19" spans="1:12" x14ac:dyDescent="0.25">
      <c r="A19">
        <v>85082</v>
      </c>
      <c r="B19">
        <v>14.402000429999999</v>
      </c>
      <c r="C19">
        <v>0.63290000000000002</v>
      </c>
      <c r="D19">
        <v>766.20898437000005</v>
      </c>
      <c r="E19">
        <v>1.53209996</v>
      </c>
      <c r="F19">
        <v>1010.10302734</v>
      </c>
      <c r="G19">
        <v>1.68920004</v>
      </c>
      <c r="H19">
        <v>9.9000003020963209E+37</v>
      </c>
      <c r="J19" s="2">
        <f>TREND(Calibration!$A$2:$A$4,Calibration!$B$2:$B$4,C19)</f>
        <v>404.90916902857106</v>
      </c>
      <c r="K19" s="2">
        <f>TREND(Calibration!$A$2:$A$4,Calibration!$C$2:$C$4,E19)</f>
        <v>600.10462758368715</v>
      </c>
      <c r="L19" s="2">
        <f>TREND(Calibration!$A$2:$A$4,Calibration!$D$2:$D$4,G19)</f>
        <v>655.32261026864592</v>
      </c>
    </row>
    <row r="20" spans="1:12" x14ac:dyDescent="0.25">
      <c r="A20">
        <v>90082</v>
      </c>
      <c r="B20">
        <v>14.494999890000001</v>
      </c>
      <c r="C20">
        <v>0.63779998000000004</v>
      </c>
      <c r="D20">
        <v>275.60800171</v>
      </c>
      <c r="E20">
        <v>1.6293</v>
      </c>
      <c r="F20">
        <v>1309.9709472699999</v>
      </c>
      <c r="G20">
        <v>1.6833000199999999</v>
      </c>
      <c r="H20">
        <v>9.9000003020963209E+37</v>
      </c>
      <c r="J20" s="2">
        <f>TREND(Calibration!$A$2:$A$4,Calibration!$B$2:$B$4,C20)</f>
        <v>407.91467381305068</v>
      </c>
      <c r="K20" s="2">
        <f>TREND(Calibration!$A$2:$A$4,Calibration!$C$2:$C$4,E20)</f>
        <v>639.43035696659058</v>
      </c>
      <c r="L20" s="2">
        <f>TREND(Calibration!$A$2:$A$4,Calibration!$D$2:$D$4,G20)</f>
        <v>652.89039216450033</v>
      </c>
    </row>
    <row r="21" spans="1:12" x14ac:dyDescent="0.25">
      <c r="A21">
        <v>95092</v>
      </c>
      <c r="B21">
        <v>14.57499981</v>
      </c>
      <c r="C21">
        <v>0.63889998000000003</v>
      </c>
      <c r="D21">
        <v>148.00100707999999</v>
      </c>
      <c r="E21">
        <v>1.4380999800000001</v>
      </c>
      <c r="F21">
        <v>9.9000003020963209E+37</v>
      </c>
      <c r="G21">
        <v>1.66439998</v>
      </c>
      <c r="H21">
        <v>1111.1130371100001</v>
      </c>
      <c r="J21" s="2">
        <f>TREND(Calibration!$A$2:$A$4,Calibration!$B$2:$B$4,C21)</f>
        <v>408.58938172265999</v>
      </c>
      <c r="K21" s="2">
        <f>TREND(Calibration!$A$2:$A$4,Calibration!$C$2:$C$4,E21)</f>
        <v>562.07359616149495</v>
      </c>
      <c r="L21" s="2">
        <f>TREND(Calibration!$A$2:$A$4,Calibration!$D$2:$D$4,G21)</f>
        <v>645.09905934578512</v>
      </c>
    </row>
    <row r="22" spans="1:12" x14ac:dyDescent="0.25">
      <c r="A22">
        <v>100083</v>
      </c>
      <c r="B22">
        <v>14.600999829999999</v>
      </c>
      <c r="C22">
        <v>0.63239997999999997</v>
      </c>
      <c r="D22">
        <v>948.81097411999997</v>
      </c>
      <c r="E22">
        <v>1.5262000600000001</v>
      </c>
      <c r="F22">
        <v>9.9000003020963209E+37</v>
      </c>
      <c r="G22">
        <v>1.6552</v>
      </c>
      <c r="H22">
        <v>9.9000003020963209E+37</v>
      </c>
      <c r="J22" s="2">
        <f>TREND(Calibration!$A$2:$A$4,Calibration!$B$2:$B$4,C22)</f>
        <v>404.60247134769565</v>
      </c>
      <c r="K22" s="2">
        <f>TREND(Calibration!$A$2:$A$4,Calibration!$C$2:$C$4,E22)</f>
        <v>597.71761343445235</v>
      </c>
      <c r="L22" s="2">
        <f>TREND(Calibration!$A$2:$A$4,Calibration!$D$2:$D$4,G22)</f>
        <v>641.30646916578962</v>
      </c>
    </row>
    <row r="23" spans="1:12" x14ac:dyDescent="0.25">
      <c r="A23">
        <v>105083</v>
      </c>
      <c r="B23">
        <v>14.574000359999999</v>
      </c>
      <c r="C23">
        <v>0.63290000000000002</v>
      </c>
      <c r="D23">
        <v>801.00201416000004</v>
      </c>
      <c r="E23">
        <v>1.4294999799999999</v>
      </c>
      <c r="F23">
        <v>9.9000003020963209E+37</v>
      </c>
      <c r="G23">
        <v>1.63250005</v>
      </c>
      <c r="H23">
        <v>9.9000003020963209E+37</v>
      </c>
      <c r="J23" s="2">
        <f>TREND(Calibration!$A$2:$A$4,Calibration!$B$2:$B$4,C23)</f>
        <v>404.90916902857106</v>
      </c>
      <c r="K23" s="2">
        <f>TREND(Calibration!$A$2:$A$4,Calibration!$C$2:$C$4,E23)</f>
        <v>558.59416063149956</v>
      </c>
      <c r="L23" s="2">
        <f>TREND(Calibration!$A$2:$A$4,Calibration!$D$2:$D$4,G23)</f>
        <v>631.94866540356509</v>
      </c>
    </row>
    <row r="24" spans="1:12" x14ac:dyDescent="0.25">
      <c r="A24">
        <v>110083</v>
      </c>
      <c r="B24">
        <v>14.48700047</v>
      </c>
      <c r="C24">
        <v>0.64050001000000001</v>
      </c>
      <c r="D24">
        <v>1165.33300781</v>
      </c>
      <c r="E24">
        <v>1.57640004</v>
      </c>
      <c r="F24">
        <v>9.9000003020963209E+37</v>
      </c>
      <c r="G24">
        <v>1.63469994</v>
      </c>
      <c r="H24">
        <v>9.9000003020963209E+37</v>
      </c>
      <c r="J24" s="2">
        <f>TREND(Calibration!$A$2:$A$4,Calibration!$B$2:$B$4,C24)</f>
        <v>409.57079344685292</v>
      </c>
      <c r="K24" s="2">
        <f>TREND(Calibration!$A$2:$A$4,Calibration!$C$2:$C$4,E24)</f>
        <v>618.02779878527281</v>
      </c>
      <c r="L24" s="2">
        <f>TREND(Calibration!$A$2:$A$4,Calibration!$D$2:$D$4,G24)</f>
        <v>632.8555457675518</v>
      </c>
    </row>
    <row r="25" spans="1:12" x14ac:dyDescent="0.25">
      <c r="A25">
        <v>115083</v>
      </c>
      <c r="B25">
        <v>14.385999679999999</v>
      </c>
      <c r="C25">
        <v>0.63510001000000005</v>
      </c>
      <c r="D25">
        <v>543.11700439000003</v>
      </c>
      <c r="E25">
        <v>1.5332000299999999</v>
      </c>
      <c r="F25">
        <v>9.9000003020963209E+37</v>
      </c>
      <c r="G25">
        <v>1.6297999599999999</v>
      </c>
      <c r="H25">
        <v>1186.79504395</v>
      </c>
      <c r="J25" s="2">
        <f>TREND(Calibration!$A$2:$A$4,Calibration!$B$2:$B$4,C25)</f>
        <v>406.258590981498</v>
      </c>
      <c r="K25" s="2">
        <f>TREND(Calibration!$A$2:$A$4,Calibration!$C$2:$C$4,E25)</f>
        <v>600.54969998409194</v>
      </c>
      <c r="L25" s="2">
        <f>TREND(Calibration!$A$2:$A$4,Calibration!$D$2:$D$4,G25)</f>
        <v>630.83558311217928</v>
      </c>
    </row>
    <row r="26" spans="1:12" x14ac:dyDescent="0.25">
      <c r="A26">
        <v>120083</v>
      </c>
      <c r="B26">
        <v>14.288999560000001</v>
      </c>
      <c r="C26">
        <v>0.63620001000000004</v>
      </c>
      <c r="D26">
        <v>1126.9229736299999</v>
      </c>
      <c r="E26">
        <v>1.62549996</v>
      </c>
      <c r="F26">
        <v>9.9000003020963209E+37</v>
      </c>
      <c r="G26">
        <v>1.59800005</v>
      </c>
      <c r="H26">
        <v>1285.2469482399999</v>
      </c>
      <c r="J26" s="2">
        <f>TREND(Calibration!$A$2:$A$4,Calibration!$B$2:$B$4,C26)</f>
        <v>406.93329889110737</v>
      </c>
      <c r="K26" s="2">
        <f>TREND(Calibration!$A$2:$A$4,Calibration!$C$2:$C$4,E26)</f>
        <v>637.89291578154359</v>
      </c>
      <c r="L26" s="2">
        <f>TREND(Calibration!$A$2:$A$4,Calibration!$D$2:$D$4,G26)</f>
        <v>617.72642131065982</v>
      </c>
    </row>
    <row r="27" spans="1:12" x14ac:dyDescent="0.25">
      <c r="A27">
        <v>125083</v>
      </c>
      <c r="B27">
        <v>14.272999759999999</v>
      </c>
      <c r="C27">
        <v>0.64050001000000001</v>
      </c>
      <c r="D27">
        <v>702.81097411999997</v>
      </c>
      <c r="E27">
        <v>1.63419998</v>
      </c>
      <c r="F27">
        <v>1251.6080322299999</v>
      </c>
      <c r="G27">
        <v>1.5903999799999999</v>
      </c>
      <c r="H27">
        <v>9.9000003020963209E+37</v>
      </c>
      <c r="J27" s="2">
        <f>TREND(Calibration!$A$2:$A$4,Calibration!$B$2:$B$4,C27)</f>
        <v>409.57079344685292</v>
      </c>
      <c r="K27" s="2">
        <f>TREND(Calibration!$A$2:$A$4,Calibration!$C$2:$C$4,E27)</f>
        <v>641.41281795592386</v>
      </c>
      <c r="L27" s="2">
        <f>TREND(Calibration!$A$2:$A$4,Calibration!$D$2:$D$4,G27)</f>
        <v>614.59337636390137</v>
      </c>
    </row>
    <row r="28" spans="1:12" x14ac:dyDescent="0.25">
      <c r="A28">
        <v>130084</v>
      </c>
      <c r="B28">
        <v>14.277999879999999</v>
      </c>
      <c r="C28">
        <v>0.63990002999999995</v>
      </c>
      <c r="D28">
        <v>501.65798949999999</v>
      </c>
      <c r="E28">
        <v>1.5224000200000001</v>
      </c>
      <c r="F28">
        <v>931.66497803000004</v>
      </c>
      <c r="G28">
        <v>1.61259997</v>
      </c>
      <c r="H28">
        <v>9.9000003020963209E+37</v>
      </c>
      <c r="J28" s="2">
        <f>TREND(Calibration!$A$2:$A$4,Calibration!$B$2:$B$4,C28)</f>
        <v>409.2027832181189</v>
      </c>
      <c r="K28" s="2">
        <f>TREND(Calibration!$A$2:$A$4,Calibration!$C$2:$C$4,E28)</f>
        <v>596.18017224940536</v>
      </c>
      <c r="L28" s="2">
        <f>TREND(Calibration!$A$2:$A$4,Calibration!$D$2:$D$4,G28)</f>
        <v>623.74507713607693</v>
      </c>
    </row>
    <row r="29" spans="1:12" x14ac:dyDescent="0.25">
      <c r="A29">
        <v>135083</v>
      </c>
      <c r="B29">
        <v>14.38700008</v>
      </c>
      <c r="C29">
        <v>0.63559997000000001</v>
      </c>
      <c r="D29">
        <v>660.65899658000001</v>
      </c>
      <c r="E29">
        <v>1.47969997</v>
      </c>
      <c r="F29">
        <v>993.03198241999996</v>
      </c>
      <c r="G29">
        <v>1.625</v>
      </c>
      <c r="H29">
        <v>9.9000003020963209E+37</v>
      </c>
      <c r="J29" s="2">
        <f>TREND(Calibration!$A$2:$A$4,Calibration!$B$2:$B$4,C29)</f>
        <v>406.56525186012368</v>
      </c>
      <c r="K29" s="2">
        <f>TREND(Calibration!$A$2:$A$4,Calibration!$C$2:$C$4,E29)</f>
        <v>578.90435002817537</v>
      </c>
      <c r="L29" s="2">
        <f>TREND(Calibration!$A$2:$A$4,Calibration!$D$2:$D$4,G29)</f>
        <v>628.85685259750733</v>
      </c>
    </row>
    <row r="30" spans="1:12" x14ac:dyDescent="0.25">
      <c r="A30">
        <v>140083</v>
      </c>
      <c r="B30">
        <v>14.454999920000001</v>
      </c>
      <c r="C30">
        <v>0.63990002999999995</v>
      </c>
      <c r="D30">
        <v>516.90997314000003</v>
      </c>
      <c r="E30">
        <v>1.52180004</v>
      </c>
      <c r="F30">
        <v>9.9000003020963209E+37</v>
      </c>
      <c r="G30">
        <v>1.625</v>
      </c>
      <c r="H30">
        <v>1095.0469970700001</v>
      </c>
      <c r="J30" s="2">
        <f>TREND(Calibration!$A$2:$A$4,Calibration!$B$2:$B$4,C30)</f>
        <v>409.2027832181189</v>
      </c>
      <c r="K30" s="2">
        <f>TREND(Calibration!$A$2:$A$4,Calibration!$C$2:$C$4,E30)</f>
        <v>595.93742902506972</v>
      </c>
      <c r="L30" s="2">
        <f>TREND(Calibration!$A$2:$A$4,Calibration!$D$2:$D$4,G30)</f>
        <v>628.85685259750733</v>
      </c>
    </row>
    <row r="31" spans="1:12" x14ac:dyDescent="0.25">
      <c r="A31">
        <v>145096</v>
      </c>
      <c r="B31">
        <v>14.463000299999999</v>
      </c>
      <c r="C31">
        <v>0.63829999999999998</v>
      </c>
      <c r="D31">
        <v>1060.90197754</v>
      </c>
      <c r="E31">
        <v>1.44949996</v>
      </c>
      <c r="F31">
        <v>992.96502685999997</v>
      </c>
      <c r="G31">
        <v>1.6142000000000001</v>
      </c>
      <c r="H31">
        <v>1298.70495605</v>
      </c>
      <c r="J31" s="2">
        <f>TREND(Calibration!$A$2:$A$4,Calibration!$B$2:$B$4,C31)</f>
        <v>408.22137149392597</v>
      </c>
      <c r="K31" s="2">
        <f>TREND(Calibration!$A$2:$A$4,Calibration!$C$2:$C$4,E31)</f>
        <v>566.68586307466194</v>
      </c>
      <c r="L31" s="2">
        <f>TREND(Calibration!$A$2:$A$4,Calibration!$D$2:$D$4,G31)</f>
        <v>624.40467183798921</v>
      </c>
    </row>
    <row r="32" spans="1:12" x14ac:dyDescent="0.25">
      <c r="A32">
        <v>150085</v>
      </c>
      <c r="B32">
        <v>14.498999599999999</v>
      </c>
      <c r="C32">
        <v>0.63940001000000002</v>
      </c>
      <c r="D32">
        <v>577.74401854999996</v>
      </c>
      <c r="E32">
        <v>1.3809000300000001</v>
      </c>
      <c r="F32">
        <v>9.9000003020963209E+37</v>
      </c>
      <c r="G32">
        <v>1.6142000000000001</v>
      </c>
      <c r="H32">
        <v>9.9000003020963209E+37</v>
      </c>
      <c r="J32" s="2">
        <f>TREND(Calibration!$A$2:$A$4,Calibration!$B$2:$B$4,C32)</f>
        <v>408.89608553724361</v>
      </c>
      <c r="K32" s="2">
        <f>TREND(Calibration!$A$2:$A$4,Calibration!$C$2:$C$4,E32)</f>
        <v>538.93132426103477</v>
      </c>
      <c r="L32" s="2">
        <f>TREND(Calibration!$A$2:$A$4,Calibration!$D$2:$D$4,G32)</f>
        <v>624.40467183798921</v>
      </c>
    </row>
    <row r="33" spans="1:12" x14ac:dyDescent="0.25">
      <c r="A33">
        <v>155084</v>
      </c>
      <c r="B33">
        <v>14.45300007</v>
      </c>
      <c r="C33">
        <v>0.64209998000000001</v>
      </c>
      <c r="D33">
        <v>980.24102783000001</v>
      </c>
      <c r="E33">
        <v>1.4052</v>
      </c>
      <c r="F33">
        <v>9.9000003020963209E+37</v>
      </c>
      <c r="G33">
        <v>1.6045000599999999</v>
      </c>
      <c r="H33">
        <v>9.9000003020963209E+37</v>
      </c>
      <c r="J33" s="2">
        <f>TREND(Calibration!$A$2:$A$4,Calibration!$B$2:$B$4,C33)</f>
        <v>410.55216836879629</v>
      </c>
      <c r="K33" s="2">
        <f>TREND(Calibration!$A$2:$A$4,Calibration!$C$2:$C$4,E33)</f>
        <v>548.76274042333955</v>
      </c>
      <c r="L33" s="2">
        <f>TREND(Calibration!$A$2:$A$4,Calibration!$D$2:$D$4,G33)</f>
        <v>620.40597866794462</v>
      </c>
    </row>
    <row r="34" spans="1:12" x14ac:dyDescent="0.25">
      <c r="A34">
        <v>160084</v>
      </c>
      <c r="B34">
        <v>14.43000031</v>
      </c>
      <c r="C34">
        <v>0.64259999999999995</v>
      </c>
      <c r="D34">
        <v>459.47299193999999</v>
      </c>
      <c r="E34">
        <v>1.38250005</v>
      </c>
      <c r="F34">
        <v>9.9000003020963209E+37</v>
      </c>
      <c r="G34">
        <v>1.6142000000000001</v>
      </c>
      <c r="H34">
        <v>1096.69799805</v>
      </c>
      <c r="J34" s="2">
        <f>TREND(Calibration!$A$2:$A$4,Calibration!$B$2:$B$4,C34)</f>
        <v>410.85886604967158</v>
      </c>
      <c r="K34" s="2">
        <f>TREND(Calibration!$A$2:$A$4,Calibration!$C$2:$C$4,E34)</f>
        <v>539.5786691955351</v>
      </c>
      <c r="L34" s="2">
        <f>TREND(Calibration!$A$2:$A$4,Calibration!$D$2:$D$4,G34)</f>
        <v>624.40467183798921</v>
      </c>
    </row>
    <row r="35" spans="1:12" x14ac:dyDescent="0.25">
      <c r="A35">
        <v>165085</v>
      </c>
      <c r="B35">
        <v>14.36600018</v>
      </c>
      <c r="C35">
        <v>0.64480000999999998</v>
      </c>
      <c r="D35">
        <v>679.93597411999997</v>
      </c>
      <c r="E35">
        <v>1.3662999899999999</v>
      </c>
      <c r="F35">
        <v>9.9000003020963209E+37</v>
      </c>
      <c r="G35">
        <v>1.6233999699999999</v>
      </c>
      <c r="H35">
        <v>9.9000003020963209E+37</v>
      </c>
      <c r="J35" s="2">
        <f>TREND(Calibration!$A$2:$A$4,Calibration!$B$2:$B$4,C35)</f>
        <v>412.20828800259852</v>
      </c>
      <c r="K35" s="2">
        <f>TREND(Calibration!$A$2:$A$4,Calibration!$C$2:$C$4,E35)</f>
        <v>533.02435938715644</v>
      </c>
      <c r="L35" s="2">
        <f>TREND(Calibration!$A$2:$A$4,Calibration!$D$2:$D$4,G35)</f>
        <v>628.19725789559504</v>
      </c>
    </row>
    <row r="36" spans="1:12" x14ac:dyDescent="0.25">
      <c r="A36">
        <v>170085</v>
      </c>
      <c r="B36">
        <v>14.36600018</v>
      </c>
      <c r="C36">
        <v>0.63779998000000004</v>
      </c>
      <c r="D36">
        <v>726.42498779000005</v>
      </c>
      <c r="E36">
        <v>1.3883999600000001</v>
      </c>
      <c r="F36">
        <v>1333.02697754</v>
      </c>
      <c r="G36">
        <v>1.6297999599999999</v>
      </c>
      <c r="H36">
        <v>9.9000003020963209E+37</v>
      </c>
      <c r="J36" s="2">
        <f>TREND(Calibration!$A$2:$A$4,Calibration!$B$2:$B$4,C36)</f>
        <v>407.91467381305068</v>
      </c>
      <c r="K36" s="2">
        <f>TREND(Calibration!$A$2:$A$4,Calibration!$C$2:$C$4,E36)</f>
        <v>541.96568739062525</v>
      </c>
      <c r="L36" s="2">
        <f>TREND(Calibration!$A$2:$A$4,Calibration!$D$2:$D$4,G36)</f>
        <v>630.83558311217928</v>
      </c>
    </row>
    <row r="37" spans="1:12" x14ac:dyDescent="0.25">
      <c r="A37">
        <v>175086</v>
      </c>
      <c r="B37">
        <v>14.35900021</v>
      </c>
      <c r="C37">
        <v>0.63889998000000003</v>
      </c>
      <c r="D37">
        <v>396.22900391000002</v>
      </c>
      <c r="E37">
        <v>1.47539997</v>
      </c>
      <c r="F37">
        <v>9.9000003020963209E+37</v>
      </c>
      <c r="G37">
        <v>1.63849998</v>
      </c>
      <c r="H37">
        <v>1225.2910156200001</v>
      </c>
      <c r="J37" s="2">
        <f>TREND(Calibration!$A$2:$A$4,Calibration!$B$2:$B$4,C37)</f>
        <v>408.58938172265999</v>
      </c>
      <c r="K37" s="2">
        <f>TREND(Calibration!$A$2:$A$4,Calibration!$C$2:$C$4,E37)</f>
        <v>577.16463226317762</v>
      </c>
      <c r="L37" s="2">
        <f>TREND(Calibration!$A$2:$A$4,Calibration!$D$2:$D$4,G37)</f>
        <v>634.4220703021258</v>
      </c>
    </row>
    <row r="38" spans="1:12" x14ac:dyDescent="0.25">
      <c r="A38">
        <v>180084</v>
      </c>
      <c r="B38">
        <v>14.34599972</v>
      </c>
      <c r="C38">
        <v>0.63940001000000002</v>
      </c>
      <c r="D38">
        <v>730.36199951000003</v>
      </c>
      <c r="E38">
        <v>1.48570001</v>
      </c>
      <c r="F38">
        <v>1022.6619873</v>
      </c>
      <c r="G38">
        <v>1.63419998</v>
      </c>
      <c r="H38">
        <v>9.9000003020963209E+37</v>
      </c>
      <c r="J38" s="2">
        <f>TREND(Calibration!$A$2:$A$4,Calibration!$B$2:$B$4,C38)</f>
        <v>408.89608553724361</v>
      </c>
      <c r="K38" s="2">
        <f>TREND(Calibration!$A$2:$A$4,Calibration!$C$2:$C$4,E38)</f>
        <v>581.33187937205821</v>
      </c>
      <c r="L38" s="2">
        <f>TREND(Calibration!$A$2:$A$4,Calibration!$D$2:$D$4,G38)</f>
        <v>632.64944277750283</v>
      </c>
    </row>
    <row r="39" spans="1:12" x14ac:dyDescent="0.25">
      <c r="A39">
        <v>185085</v>
      </c>
      <c r="B39">
        <v>14.385000229999999</v>
      </c>
      <c r="C39">
        <v>0.64050001000000001</v>
      </c>
      <c r="D39">
        <v>768.75402831999997</v>
      </c>
      <c r="E39">
        <v>1.43700004</v>
      </c>
      <c r="F39">
        <v>1042.2540283200001</v>
      </c>
      <c r="G39">
        <v>1.6411999500000001</v>
      </c>
      <c r="H39">
        <v>9.9000003020963209E+37</v>
      </c>
      <c r="J39" s="2">
        <f>TREND(Calibration!$A$2:$A$4,Calibration!$B$2:$B$4,C39)</f>
        <v>409.57079344685292</v>
      </c>
      <c r="K39" s="2">
        <f>TREND(Calibration!$A$2:$A$4,Calibration!$C$2:$C$4,E39)</f>
        <v>561.62857635720854</v>
      </c>
      <c r="L39" s="2">
        <f>TREND(Calibration!$A$2:$A$4,Calibration!$D$2:$D$4,G39)</f>
        <v>635.53510312483661</v>
      </c>
    </row>
    <row r="40" spans="1:12" x14ac:dyDescent="0.25">
      <c r="A40">
        <v>190087</v>
      </c>
      <c r="B40">
        <v>14.43999958</v>
      </c>
      <c r="C40">
        <v>0.64160001</v>
      </c>
      <c r="D40">
        <v>171.99299622000001</v>
      </c>
      <c r="E40">
        <v>1.4380999800000001</v>
      </c>
      <c r="F40">
        <v>9.9000003020963209E+37</v>
      </c>
      <c r="G40">
        <v>1.63250005</v>
      </c>
      <c r="H40">
        <v>9.9000003020963209E+37</v>
      </c>
      <c r="J40" s="2">
        <f>TREND(Calibration!$A$2:$A$4,Calibration!$B$2:$B$4,C40)</f>
        <v>410.24550135646228</v>
      </c>
      <c r="K40" s="2">
        <f>TREND(Calibration!$A$2:$A$4,Calibration!$C$2:$C$4,E40)</f>
        <v>562.07359616149495</v>
      </c>
      <c r="L40" s="2">
        <f>TREND(Calibration!$A$2:$A$4,Calibration!$D$2:$D$4,G40)</f>
        <v>631.94866540356509</v>
      </c>
    </row>
    <row r="41" spans="1:12" x14ac:dyDescent="0.25">
      <c r="A41">
        <v>195085</v>
      </c>
      <c r="B41">
        <v>14.49199963</v>
      </c>
      <c r="C41">
        <v>0.63990002999999995</v>
      </c>
      <c r="D41">
        <v>1341.79394531</v>
      </c>
      <c r="E41">
        <v>1.3987000000000001</v>
      </c>
      <c r="F41">
        <v>828.09497069999998</v>
      </c>
      <c r="G41">
        <v>1.62609994</v>
      </c>
      <c r="H41">
        <v>9.9000003020963209E+37</v>
      </c>
      <c r="J41" s="2">
        <f>TREND(Calibration!$A$2:$A$4,Calibration!$B$2:$B$4,C41)</f>
        <v>409.2027832181189</v>
      </c>
      <c r="K41" s="2">
        <f>TREND(Calibration!$A$2:$A$4,Calibration!$C$2:$C$4,E41)</f>
        <v>546.13293449950584</v>
      </c>
      <c r="L41" s="2">
        <f>TREND(Calibration!$A$2:$A$4,Calibration!$D$2:$D$4,G41)</f>
        <v>629.31029071830585</v>
      </c>
    </row>
    <row r="42" spans="1:12" x14ac:dyDescent="0.25">
      <c r="A42">
        <v>200086</v>
      </c>
      <c r="B42">
        <v>14.51500034</v>
      </c>
      <c r="C42">
        <v>0.64319998</v>
      </c>
      <c r="D42">
        <v>356.13000488</v>
      </c>
      <c r="E42">
        <v>1.4019000500000001</v>
      </c>
      <c r="F42">
        <v>9.9000003020963209E+37</v>
      </c>
      <c r="G42">
        <v>1.6162999899999999</v>
      </c>
      <c r="H42">
        <v>1085.3640136700001</v>
      </c>
      <c r="J42" s="2">
        <f>TREND(Calibration!$A$2:$A$4,Calibration!$B$2:$B$4,C42)</f>
        <v>411.2268762784056</v>
      </c>
      <c r="K42" s="2">
        <f>TREND(Calibration!$A$2:$A$4,Calibration!$C$2:$C$4,E42)</f>
        <v>547.42762841436183</v>
      </c>
      <c r="L42" s="2">
        <f>TREND(Calibration!$A$2:$A$4,Calibration!$D$2:$D$4,G42)</f>
        <v>625.27036952995024</v>
      </c>
    </row>
    <row r="43" spans="1:12" x14ac:dyDescent="0.25">
      <c r="A43">
        <v>205086</v>
      </c>
      <c r="B43">
        <v>14.40799999</v>
      </c>
      <c r="C43">
        <v>0.64099996999999997</v>
      </c>
      <c r="D43">
        <v>9.9000003020963209E+37</v>
      </c>
      <c r="E43">
        <v>1.5169999599999999</v>
      </c>
      <c r="F43">
        <v>636.99700928000004</v>
      </c>
      <c r="G43">
        <v>1.6119999899999999</v>
      </c>
      <c r="H43">
        <v>9.9000003020963209E+37</v>
      </c>
      <c r="J43" s="2">
        <f>TREND(Calibration!$A$2:$A$4,Calibration!$B$2:$B$4,C43)</f>
        <v>409.87745432547865</v>
      </c>
      <c r="K43" s="2">
        <f>TREND(Calibration!$A$2:$A$4,Calibration!$C$2:$C$4,E43)</f>
        <v>593.99538612985805</v>
      </c>
      <c r="L43" s="2">
        <f>TREND(Calibration!$A$2:$A$4,Calibration!$D$2:$D$4,G43)</f>
        <v>623.49774200532727</v>
      </c>
    </row>
    <row r="44" spans="1:12" x14ac:dyDescent="0.25">
      <c r="A44">
        <v>210085</v>
      </c>
      <c r="B44">
        <v>14.35900021</v>
      </c>
      <c r="C44">
        <v>0.63940001000000002</v>
      </c>
      <c r="D44">
        <v>709.67102050999995</v>
      </c>
      <c r="E44">
        <v>1.4592000199999999</v>
      </c>
      <c r="F44">
        <v>1087.7299804700001</v>
      </c>
      <c r="G44">
        <v>1.6103999600000001</v>
      </c>
      <c r="H44">
        <v>1247.95495605</v>
      </c>
      <c r="J44" s="2">
        <f>TREND(Calibration!$A$2:$A$4,Calibration!$B$2:$B$4,C44)</f>
        <v>408.89608553724361</v>
      </c>
      <c r="K44" s="2">
        <f>TREND(Calibration!$A$2:$A$4,Calibration!$C$2:$C$4,E44)</f>
        <v>570.61036695920689</v>
      </c>
      <c r="L44" s="2">
        <f>TREND(Calibration!$A$2:$A$4,Calibration!$D$2:$D$4,G44)</f>
        <v>622.83814730341521</v>
      </c>
    </row>
    <row r="45" spans="1:12" x14ac:dyDescent="0.25">
      <c r="A45">
        <v>215086</v>
      </c>
      <c r="B45">
        <v>14.26500034</v>
      </c>
      <c r="C45">
        <v>0.64370000000000005</v>
      </c>
      <c r="D45">
        <v>762.09100341999999</v>
      </c>
      <c r="E45">
        <v>1.37220001</v>
      </c>
      <c r="F45">
        <v>1128.6899414100001</v>
      </c>
      <c r="G45">
        <v>1.6007000199999999</v>
      </c>
      <c r="H45">
        <v>9.9000003020963209E+37</v>
      </c>
      <c r="J45" s="2">
        <f>TREND(Calibration!$A$2:$A$4,Calibration!$B$2:$B$4,C45)</f>
        <v>411.53357395928094</v>
      </c>
      <c r="K45" s="2">
        <f>TREND(Calibration!$A$2:$A$4,Calibration!$C$2:$C$4,E45)</f>
        <v>535.41142208665451</v>
      </c>
      <c r="L45" s="2">
        <f>TREND(Calibration!$A$2:$A$4,Calibration!$D$2:$D$4,G45)</f>
        <v>618.83945413337062</v>
      </c>
    </row>
    <row r="46" spans="1:12" x14ac:dyDescent="0.25">
      <c r="A46">
        <v>220085</v>
      </c>
      <c r="B46">
        <v>14.22900009</v>
      </c>
      <c r="C46">
        <v>0.64480000999999998</v>
      </c>
      <c r="D46">
        <v>714.82897949000005</v>
      </c>
      <c r="E46">
        <v>1.3911000499999999</v>
      </c>
      <c r="F46">
        <v>9.9000003020963209E+37</v>
      </c>
      <c r="G46">
        <v>1.59800005</v>
      </c>
      <c r="H46">
        <v>1160.3249511700001</v>
      </c>
      <c r="J46" s="2">
        <f>TREND(Calibration!$A$2:$A$4,Calibration!$B$2:$B$4,C46)</f>
        <v>412.20828800259852</v>
      </c>
      <c r="K46" s="2">
        <f>TREND(Calibration!$A$2:$A$4,Calibration!$C$2:$C$4,E46)</f>
        <v>543.05810472553037</v>
      </c>
      <c r="L46" s="2">
        <f>TREND(Calibration!$A$2:$A$4,Calibration!$D$2:$D$4,G46)</f>
        <v>617.72642131065982</v>
      </c>
    </row>
    <row r="47" spans="1:12" x14ac:dyDescent="0.25">
      <c r="A47">
        <v>225086</v>
      </c>
      <c r="B47">
        <v>14.210000040000001</v>
      </c>
      <c r="C47">
        <v>0.64529996999999995</v>
      </c>
      <c r="D47">
        <v>871.71997069999998</v>
      </c>
      <c r="E47">
        <v>1.52509999</v>
      </c>
      <c r="F47">
        <v>9.9000003020963209E+37</v>
      </c>
      <c r="G47">
        <v>1.6038999599999999</v>
      </c>
      <c r="H47">
        <v>9.9000003020963209E+37</v>
      </c>
      <c r="J47" s="2">
        <f>TREND(Calibration!$A$2:$A$4,Calibration!$B$2:$B$4,C47)</f>
        <v>412.51494888122426</v>
      </c>
      <c r="K47" s="2">
        <f>TREND(Calibration!$A$2:$A$4,Calibration!$C$2:$C$4,E47)</f>
        <v>597.27254103404732</v>
      </c>
      <c r="L47" s="2">
        <f>TREND(Calibration!$A$2:$A$4,Calibration!$D$2:$D$4,G47)</f>
        <v>620.15859406851985</v>
      </c>
    </row>
    <row r="48" spans="1:12" x14ac:dyDescent="0.25">
      <c r="A48">
        <v>230086</v>
      </c>
      <c r="B48">
        <v>14.2329998</v>
      </c>
      <c r="C48">
        <v>0.64529996999999995</v>
      </c>
      <c r="D48">
        <v>704.09802246000004</v>
      </c>
      <c r="E48">
        <v>1.5467</v>
      </c>
      <c r="F48">
        <v>9.9000003020963209E+37</v>
      </c>
      <c r="G48">
        <v>1.60549998</v>
      </c>
      <c r="H48">
        <v>1297.30505371</v>
      </c>
      <c r="J48" s="2">
        <f>TREND(Calibration!$A$2:$A$4,Calibration!$B$2:$B$4,C48)</f>
        <v>412.51494888122426</v>
      </c>
      <c r="K48" s="2">
        <f>TREND(Calibration!$A$2:$A$4,Calibration!$C$2:$C$4,E48)</f>
        <v>606.01159245756537</v>
      </c>
      <c r="L48" s="2">
        <f>TREND(Calibration!$A$2:$A$4,Calibration!$D$2:$D$4,G48)</f>
        <v>620.81818464804257</v>
      </c>
    </row>
    <row r="49" spans="1:12" x14ac:dyDescent="0.25">
      <c r="A49">
        <v>235085</v>
      </c>
      <c r="B49">
        <v>14.25199986</v>
      </c>
      <c r="C49">
        <v>0.63940001000000002</v>
      </c>
      <c r="D49">
        <v>1268.7170410199999</v>
      </c>
      <c r="E49">
        <v>1.62549996</v>
      </c>
      <c r="F49">
        <v>1163.9709472699999</v>
      </c>
      <c r="G49">
        <v>1.61259997</v>
      </c>
      <c r="H49">
        <v>9.9000003020963209E+37</v>
      </c>
      <c r="J49" s="2">
        <f>TREND(Calibration!$A$2:$A$4,Calibration!$B$2:$B$4,C49)</f>
        <v>408.89608553724361</v>
      </c>
      <c r="K49" s="2">
        <f>TREND(Calibration!$A$2:$A$4,Calibration!$C$2:$C$4,E49)</f>
        <v>637.89291578154359</v>
      </c>
      <c r="L49" s="2">
        <f>TREND(Calibration!$A$2:$A$4,Calibration!$D$2:$D$4,G49)</f>
        <v>623.74507713607693</v>
      </c>
    </row>
    <row r="50" spans="1:12" x14ac:dyDescent="0.25">
      <c r="A50">
        <v>240086</v>
      </c>
      <c r="B50">
        <v>14.34300041</v>
      </c>
      <c r="C50">
        <v>0.64370000000000005</v>
      </c>
      <c r="D50">
        <v>320.01400756999999</v>
      </c>
      <c r="E50">
        <v>1.4726999999999999</v>
      </c>
      <c r="F50">
        <v>9.9000003020963209E+37</v>
      </c>
      <c r="G50">
        <v>1.6131000499999999</v>
      </c>
      <c r="H50">
        <v>9.9000003020963209E+37</v>
      </c>
      <c r="J50" s="2">
        <f>TREND(Calibration!$A$2:$A$4,Calibration!$B$2:$B$4,C50)</f>
        <v>411.53357395928094</v>
      </c>
      <c r="K50" s="2">
        <f>TREND(Calibration!$A$2:$A$4,Calibration!$C$2:$C$4,E50)</f>
        <v>576.07226347853555</v>
      </c>
      <c r="L50" s="2">
        <f>TREND(Calibration!$A$2:$A$4,Calibration!$D$2:$D$4,G50)</f>
        <v>623.95122959480091</v>
      </c>
    </row>
    <row r="51" spans="1:12" x14ac:dyDescent="0.25">
      <c r="A51">
        <v>245085</v>
      </c>
      <c r="B51">
        <v>14.36600018</v>
      </c>
      <c r="C51">
        <v>0.63990002999999995</v>
      </c>
      <c r="D51">
        <v>748.03601074000005</v>
      </c>
      <c r="E51">
        <v>1.5748000099999999</v>
      </c>
      <c r="F51">
        <v>1209.68200684</v>
      </c>
      <c r="G51">
        <v>1.6217000500000001</v>
      </c>
      <c r="H51">
        <v>9.9000003020963209E+37</v>
      </c>
      <c r="J51" s="2">
        <f>TREND(Calibration!$A$2:$A$4,Calibration!$B$2:$B$4,C51)</f>
        <v>409.2027832181189</v>
      </c>
      <c r="K51" s="2">
        <f>TREND(Calibration!$A$2:$A$4,Calibration!$C$2:$C$4,E51)</f>
        <v>617.38044980491713</v>
      </c>
      <c r="L51" s="2">
        <f>TREND(Calibration!$A$2:$A$4,Calibration!$D$2:$D$4,G51)</f>
        <v>627.49648464404697</v>
      </c>
    </row>
    <row r="52" spans="1:12" x14ac:dyDescent="0.25">
      <c r="A52">
        <v>250086</v>
      </c>
      <c r="B52">
        <v>14.446999549999999</v>
      </c>
      <c r="C52">
        <v>0.64529996999999995</v>
      </c>
      <c r="D52">
        <v>431.82998657000002</v>
      </c>
      <c r="E52">
        <v>1.50189996</v>
      </c>
      <c r="F52">
        <v>9.9000003020963209E+37</v>
      </c>
      <c r="G52">
        <v>1.6270999900000001</v>
      </c>
      <c r="H52">
        <v>1217.9079589800001</v>
      </c>
      <c r="J52" s="2">
        <f>TREND(Calibration!$A$2:$A$4,Calibration!$B$2:$B$4,C52)</f>
        <v>412.51494888122426</v>
      </c>
      <c r="K52" s="2">
        <f>TREND(Calibration!$A$2:$A$4,Calibration!$C$2:$C$4,E52)</f>
        <v>587.88614467602906</v>
      </c>
      <c r="L52" s="2">
        <f>TREND(Calibration!$A$2:$A$4,Calibration!$D$2:$D$4,G52)</f>
        <v>629.72255028946847</v>
      </c>
    </row>
    <row r="53" spans="1:12" x14ac:dyDescent="0.25">
      <c r="A53">
        <v>255086</v>
      </c>
      <c r="B53">
        <v>14.40100002</v>
      </c>
      <c r="C53">
        <v>0.64050001000000001</v>
      </c>
      <c r="D53">
        <v>9.9000003020963209E+37</v>
      </c>
      <c r="E53">
        <v>1.5039999500000001</v>
      </c>
      <c r="F53">
        <v>468.00100708000002</v>
      </c>
      <c r="G53">
        <v>1.62390006</v>
      </c>
      <c r="H53">
        <v>9.9000003020963209E+37</v>
      </c>
      <c r="J53" s="2">
        <f>TREND(Calibration!$A$2:$A$4,Calibration!$B$2:$B$4,C53)</f>
        <v>409.57079344685292</v>
      </c>
      <c r="K53" s="2">
        <f>TREND(Calibration!$A$2:$A$4,Calibration!$C$2:$C$4,E53)</f>
        <v>588.73577023633538</v>
      </c>
      <c r="L53" s="2">
        <f>TREND(Calibration!$A$2:$A$4,Calibration!$D$2:$D$4,G53)</f>
        <v>628.4034144767088</v>
      </c>
    </row>
    <row r="54" spans="1:12" x14ac:dyDescent="0.25">
      <c r="A54">
        <v>260086</v>
      </c>
      <c r="B54">
        <v>14.40100002</v>
      </c>
      <c r="C54">
        <v>0.64529996999999995</v>
      </c>
      <c r="D54">
        <v>779.96502685999997</v>
      </c>
      <c r="E54">
        <v>1.51429999</v>
      </c>
      <c r="F54">
        <v>1223.9530029299999</v>
      </c>
      <c r="G54">
        <v>1.64170003</v>
      </c>
      <c r="H54">
        <v>9.9000003020963209E+37</v>
      </c>
      <c r="J54" s="2">
        <f>TREND(Calibration!$A$2:$A$4,Calibration!$B$2:$B$4,C54)</f>
        <v>412.51494888122426</v>
      </c>
      <c r="K54" s="2">
        <f>TREND(Calibration!$A$2:$A$4,Calibration!$C$2:$C$4,E54)</f>
        <v>592.90301734521609</v>
      </c>
      <c r="L54" s="2">
        <f>TREND(Calibration!$A$2:$A$4,Calibration!$D$2:$D$4,G54)</f>
        <v>635.7412555835607</v>
      </c>
    </row>
    <row r="55" spans="1:12" x14ac:dyDescent="0.25">
      <c r="A55">
        <v>265085</v>
      </c>
      <c r="B55">
        <v>14.307000159999999</v>
      </c>
      <c r="C55">
        <v>0.64800000000000002</v>
      </c>
      <c r="D55">
        <v>1017.9689941399999</v>
      </c>
      <c r="E55">
        <v>1.4354000099999999</v>
      </c>
      <c r="F55">
        <v>698.74200439000003</v>
      </c>
      <c r="G55">
        <v>1.64230001</v>
      </c>
      <c r="H55">
        <v>9.9000003020963209E+37</v>
      </c>
      <c r="J55" s="2">
        <f>TREND(Calibration!$A$2:$A$4,Calibration!$B$2:$B$4,C55)</f>
        <v>414.17106851502655</v>
      </c>
      <c r="K55" s="2">
        <f>TREND(Calibration!$A$2:$A$4,Calibration!$C$2:$C$4,E55)</f>
        <v>560.98122737685287</v>
      </c>
      <c r="L55" s="2">
        <f>TREND(Calibration!$A$2:$A$4,Calibration!$D$2:$D$4,G55)</f>
        <v>635.98859071431025</v>
      </c>
    </row>
    <row r="56" spans="1:12" x14ac:dyDescent="0.25">
      <c r="A56">
        <v>270086</v>
      </c>
      <c r="B56">
        <v>14.32699966</v>
      </c>
      <c r="C56">
        <v>0.65130001000000004</v>
      </c>
      <c r="D56">
        <v>690.26501465000001</v>
      </c>
      <c r="E56">
        <v>1.37600005</v>
      </c>
      <c r="F56">
        <v>9.9000003020963209E+37</v>
      </c>
      <c r="G56">
        <v>1.6497999400000001</v>
      </c>
      <c r="H56">
        <v>1059.76403809</v>
      </c>
      <c r="J56" s="2">
        <f>TREND(Calibration!$A$2:$A$4,Calibration!$B$2:$B$4,C56)</f>
        <v>416.19519837756286</v>
      </c>
      <c r="K56" s="2">
        <f>TREND(Calibration!$A$2:$A$4,Calibration!$C$2:$C$4,E56)</f>
        <v>536.94886327170138</v>
      </c>
      <c r="L56" s="2">
        <f>TREND(Calibration!$A$2:$A$4,Calibration!$D$2:$D$4,G56)</f>
        <v>639.08035405169301</v>
      </c>
    </row>
    <row r="57" spans="1:12" x14ac:dyDescent="0.25">
      <c r="A57">
        <v>275085</v>
      </c>
      <c r="B57">
        <v>14.31400013</v>
      </c>
      <c r="C57">
        <v>0.64859997999999996</v>
      </c>
      <c r="D57">
        <v>891.84899901999995</v>
      </c>
      <c r="E57">
        <v>1.36409998</v>
      </c>
      <c r="F57">
        <v>9.9000003020963209E+37</v>
      </c>
      <c r="G57">
        <v>1.6223000299999999</v>
      </c>
      <c r="H57">
        <v>1340.2280273399999</v>
      </c>
      <c r="J57" s="2">
        <f>TREND(Calibration!$A$2:$A$4,Calibration!$B$2:$B$4,C57)</f>
        <v>414.53907874376057</v>
      </c>
      <c r="K57" s="2">
        <f>TREND(Calibration!$A$2:$A$4,Calibration!$C$2:$C$4,E57)</f>
        <v>532.13426718246512</v>
      </c>
      <c r="L57" s="2">
        <f>TREND(Calibration!$A$2:$A$4,Calibration!$D$2:$D$4,G57)</f>
        <v>627.74381977479652</v>
      </c>
    </row>
    <row r="58" spans="1:12" x14ac:dyDescent="0.25">
      <c r="A58">
        <v>280086</v>
      </c>
      <c r="B58">
        <v>14.36200047</v>
      </c>
      <c r="C58">
        <v>0.63779998000000004</v>
      </c>
      <c r="D58">
        <v>9.9000003020963209E+37</v>
      </c>
      <c r="E58">
        <v>1.3511999800000001</v>
      </c>
      <c r="F58">
        <v>822.84399413999995</v>
      </c>
      <c r="G58">
        <v>1.6357999999999999</v>
      </c>
      <c r="H58">
        <v>9.9000003020963209E+37</v>
      </c>
      <c r="J58" s="2">
        <f>TREND(Calibration!$A$2:$A$4,Calibration!$B$2:$B$4,C58)</f>
        <v>407.91467381305068</v>
      </c>
      <c r="K58" s="2">
        <f>TREND(Calibration!$A$2:$A$4,Calibration!$C$2:$C$4,E58)</f>
        <v>526.9151138874721</v>
      </c>
      <c r="L58" s="2">
        <f>TREND(Calibration!$A$2:$A$4,Calibration!$D$2:$D$4,G58)</f>
        <v>633.30903335702544</v>
      </c>
    </row>
    <row r="59" spans="1:12" x14ac:dyDescent="0.25">
      <c r="A59">
        <v>285085</v>
      </c>
      <c r="B59">
        <v>14.446999549999999</v>
      </c>
      <c r="C59">
        <v>0.63940001000000002</v>
      </c>
      <c r="D59">
        <v>635.13201904000005</v>
      </c>
      <c r="E59">
        <v>1.3674000500000001</v>
      </c>
      <c r="F59">
        <v>1198.4370117200001</v>
      </c>
      <c r="G59">
        <v>1.6335999999999999</v>
      </c>
      <c r="H59">
        <v>1289.1040039100001</v>
      </c>
      <c r="J59" s="2">
        <f>TREND(Calibration!$A$2:$A$4,Calibration!$B$2:$B$4,C59)</f>
        <v>408.89608553724361</v>
      </c>
      <c r="K59" s="2">
        <f>TREND(Calibration!$A$2:$A$4,Calibration!$C$2:$C$4,E59)</f>
        <v>533.46942774170611</v>
      </c>
      <c r="L59" s="2">
        <f>TREND(Calibration!$A$2:$A$4,Calibration!$D$2:$D$4,G59)</f>
        <v>632.40210764675328</v>
      </c>
    </row>
    <row r="60" spans="1:12" x14ac:dyDescent="0.25">
      <c r="A60">
        <v>290086</v>
      </c>
      <c r="B60">
        <v>14.472999570000001</v>
      </c>
      <c r="C60">
        <v>0.64259999999999995</v>
      </c>
      <c r="D60">
        <v>898.51599121000004</v>
      </c>
      <c r="E60">
        <v>1.4056999699999999</v>
      </c>
      <c r="F60">
        <v>1029.7729492200001</v>
      </c>
      <c r="G60">
        <v>1.6400999999999999</v>
      </c>
      <c r="H60">
        <v>9.9000003020963209E+37</v>
      </c>
      <c r="J60" s="2">
        <f>TREND(Calibration!$A$2:$A$4,Calibration!$B$2:$B$4,C60)</f>
        <v>410.85886604967158</v>
      </c>
      <c r="K60" s="2">
        <f>TREND(Calibration!$A$2:$A$4,Calibration!$C$2:$C$4,E60)</f>
        <v>548.96502104914555</v>
      </c>
      <c r="L60" s="2">
        <f>TREND(Calibration!$A$2:$A$4,Calibration!$D$2:$D$4,G60)</f>
        <v>635.08166088164842</v>
      </c>
    </row>
    <row r="61" spans="1:12" x14ac:dyDescent="0.25">
      <c r="A61">
        <v>295086</v>
      </c>
      <c r="B61">
        <v>14.489000320000001</v>
      </c>
      <c r="C61">
        <v>0.64319998</v>
      </c>
      <c r="D61">
        <v>928.33697510000002</v>
      </c>
      <c r="E61">
        <v>1.4198000399999999</v>
      </c>
      <c r="F61">
        <v>934.09301758000004</v>
      </c>
      <c r="G61">
        <v>1.6578999800000001</v>
      </c>
      <c r="H61">
        <v>9.9000003020963209E+37</v>
      </c>
      <c r="J61" s="2">
        <f>TREND(Calibration!$A$2:$A$4,Calibration!$B$2:$B$4,C61)</f>
        <v>411.2268762784056</v>
      </c>
      <c r="K61" s="2">
        <f>TREND(Calibration!$A$2:$A$4,Calibration!$C$2:$C$4,E61)</f>
        <v>554.66970529721777</v>
      </c>
      <c r="L61" s="2">
        <f>TREND(Calibration!$A$2:$A$4,Calibration!$D$2:$D$4,G61)</f>
        <v>642.41950611088998</v>
      </c>
    </row>
    <row r="62" spans="1:12" x14ac:dyDescent="0.25">
      <c r="A62">
        <v>300086</v>
      </c>
      <c r="B62">
        <v>14.42399979</v>
      </c>
      <c r="C62">
        <v>0.64429997999999999</v>
      </c>
      <c r="D62">
        <v>997.42102050999995</v>
      </c>
      <c r="E62">
        <v>1.4613000199999999</v>
      </c>
      <c r="F62">
        <v>817.19201659999999</v>
      </c>
      <c r="G62">
        <v>1.6513999699999999</v>
      </c>
      <c r="H62">
        <v>9.9000003020963209E+37</v>
      </c>
      <c r="J62" s="2">
        <f>TREND(Calibration!$A$2:$A$4,Calibration!$B$2:$B$4,C62)</f>
        <v>411.90158418801497</v>
      </c>
      <c r="K62" s="2">
        <f>TREND(Calibration!$A$2:$A$4,Calibration!$C$2:$C$4,E62)</f>
        <v>571.45999656536856</v>
      </c>
      <c r="L62" s="2">
        <f>TREND(Calibration!$A$2:$A$4,Calibration!$D$2:$D$4,G62)</f>
        <v>639.73994875360518</v>
      </c>
    </row>
    <row r="63" spans="1:12" x14ac:dyDescent="0.25">
      <c r="A63">
        <v>305087</v>
      </c>
      <c r="B63">
        <v>14.34599972</v>
      </c>
      <c r="C63">
        <v>0.64209998000000001</v>
      </c>
      <c r="D63">
        <v>1238.86901855</v>
      </c>
      <c r="E63">
        <v>1.55910003</v>
      </c>
      <c r="F63">
        <v>9.9000003020963209E+37</v>
      </c>
      <c r="G63">
        <v>1.6357999999999999</v>
      </c>
      <c r="H63">
        <v>9.9000003020963209E+37</v>
      </c>
      <c r="J63" s="2">
        <f>TREND(Calibration!$A$2:$A$4,Calibration!$B$2:$B$4,C63)</f>
        <v>410.55216836879629</v>
      </c>
      <c r="K63" s="2">
        <f>TREND(Calibration!$A$2:$A$4,Calibration!$C$2:$C$4,E63)</f>
        <v>611.02846512675239</v>
      </c>
      <c r="L63" s="2">
        <f>TREND(Calibration!$A$2:$A$4,Calibration!$D$2:$D$4,G63)</f>
        <v>633.30903335702544</v>
      </c>
    </row>
    <row r="64" spans="1:12" x14ac:dyDescent="0.25">
      <c r="A64">
        <v>310086</v>
      </c>
      <c r="B64">
        <v>14.2159996</v>
      </c>
      <c r="C64">
        <v>0.63779998000000004</v>
      </c>
      <c r="D64">
        <v>9.9000003020963209E+37</v>
      </c>
      <c r="E64">
        <v>1.5699000400000001</v>
      </c>
      <c r="F64">
        <v>870.83197021000001</v>
      </c>
      <c r="G64">
        <v>1.63419998</v>
      </c>
      <c r="H64">
        <v>9.9000003020963209E+37</v>
      </c>
      <c r="J64" s="2">
        <f>TREND(Calibration!$A$2:$A$4,Calibration!$B$2:$B$4,C64)</f>
        <v>407.91467381305068</v>
      </c>
      <c r="K64" s="2">
        <f>TREND(Calibration!$A$2:$A$4,Calibration!$C$2:$C$4,E64)</f>
        <v>615.39799286143909</v>
      </c>
      <c r="L64" s="2">
        <f>TREND(Calibration!$A$2:$A$4,Calibration!$D$2:$D$4,G64)</f>
        <v>632.64944277750283</v>
      </c>
    </row>
    <row r="65" spans="1:12" x14ac:dyDescent="0.25">
      <c r="A65">
        <v>315086</v>
      </c>
      <c r="B65">
        <v>14.180999760000001</v>
      </c>
      <c r="C65">
        <v>0.63669997</v>
      </c>
      <c r="D65">
        <v>642.75</v>
      </c>
      <c r="E65">
        <v>1.54069996</v>
      </c>
      <c r="F65">
        <v>1120.4029541</v>
      </c>
      <c r="G65">
        <v>1.63310003</v>
      </c>
      <c r="H65">
        <v>1168.4090576200001</v>
      </c>
      <c r="J65" s="2">
        <f>TREND(Calibration!$A$2:$A$4,Calibration!$B$2:$B$4,C65)</f>
        <v>407.23995976973305</v>
      </c>
      <c r="K65" s="2">
        <f>TREND(Calibration!$A$2:$A$4,Calibration!$C$2:$C$4,E65)</f>
        <v>603.58406311368242</v>
      </c>
      <c r="L65" s="2">
        <f>TREND(Calibration!$A$2:$A$4,Calibration!$D$2:$D$4,G65)</f>
        <v>632.19600053431475</v>
      </c>
    </row>
    <row r="66" spans="1:12" x14ac:dyDescent="0.25">
      <c r="A66">
        <v>320086</v>
      </c>
      <c r="B66">
        <v>14.22900009</v>
      </c>
      <c r="C66">
        <v>0.63559997000000001</v>
      </c>
      <c r="D66">
        <v>665.08599853999999</v>
      </c>
      <c r="E66">
        <v>1.5212999599999999</v>
      </c>
      <c r="F66">
        <v>1056.3000488299999</v>
      </c>
      <c r="G66">
        <v>1.62609994</v>
      </c>
      <c r="H66">
        <v>9.9000003020963209E+37</v>
      </c>
      <c r="J66" s="2">
        <f>TREND(Calibration!$A$2:$A$4,Calibration!$B$2:$B$4,C66)</f>
        <v>406.56525186012368</v>
      </c>
      <c r="K66" s="2">
        <f>TREND(Calibration!$A$2:$A$4,Calibration!$C$2:$C$4,E66)</f>
        <v>595.73510389485568</v>
      </c>
      <c r="L66" s="2">
        <f>TREND(Calibration!$A$2:$A$4,Calibration!$D$2:$D$4,G66)</f>
        <v>629.31029071830585</v>
      </c>
    </row>
    <row r="67" spans="1:12" x14ac:dyDescent="0.25">
      <c r="A67">
        <v>325087</v>
      </c>
      <c r="B67">
        <v>14.29399967</v>
      </c>
      <c r="C67">
        <v>0.63829999999999998</v>
      </c>
      <c r="D67">
        <v>182.58099365000001</v>
      </c>
      <c r="E67">
        <v>1.5385999699999999</v>
      </c>
      <c r="F67">
        <v>9.9000003020963209E+37</v>
      </c>
      <c r="G67">
        <v>1.63039994</v>
      </c>
      <c r="H67">
        <v>1036.91894531</v>
      </c>
      <c r="J67" s="2">
        <f>TREND(Calibration!$A$2:$A$4,Calibration!$B$2:$B$4,C67)</f>
        <v>408.22137149392597</v>
      </c>
      <c r="K67" s="2">
        <f>TREND(Calibration!$A$2:$A$4,Calibration!$C$2:$C$4,E67)</f>
        <v>602.7344375533761</v>
      </c>
      <c r="L67" s="2">
        <f>TREND(Calibration!$A$2:$A$4,Calibration!$D$2:$D$4,G67)</f>
        <v>631.08291824292883</v>
      </c>
    </row>
    <row r="68" spans="1:12" x14ac:dyDescent="0.25">
      <c r="A68">
        <v>330087</v>
      </c>
      <c r="B68">
        <v>14.31999969</v>
      </c>
      <c r="C68">
        <v>0.62970000999999998</v>
      </c>
      <c r="D68">
        <v>9.9000003020963209E+37</v>
      </c>
      <c r="E68">
        <v>1.4645999700000001</v>
      </c>
      <c r="F68">
        <v>670.25201416000004</v>
      </c>
      <c r="G68">
        <v>1.6276999700000001</v>
      </c>
      <c r="H68">
        <v>9.9000003020963209E+37</v>
      </c>
      <c r="J68" s="2">
        <f>TREND(Calibration!$A$2:$A$4,Calibration!$B$2:$B$4,C68)</f>
        <v>402.94638851614303</v>
      </c>
      <c r="K68" s="2">
        <f>TREND(Calibration!$A$2:$A$4,Calibration!$C$2:$C$4,E68)</f>
        <v>572.79510857434627</v>
      </c>
      <c r="L68" s="2">
        <f>TREND(Calibration!$A$2:$A$4,Calibration!$D$2:$D$4,G68)</f>
        <v>629.96988542021813</v>
      </c>
    </row>
    <row r="69" spans="1:12" x14ac:dyDescent="0.25">
      <c r="A69">
        <v>335086</v>
      </c>
      <c r="B69">
        <v>14.420000079999999</v>
      </c>
      <c r="C69">
        <v>0.62970000999999998</v>
      </c>
      <c r="D69">
        <v>718.67102050999995</v>
      </c>
      <c r="E69">
        <v>1.4472999600000001</v>
      </c>
      <c r="F69">
        <v>9.9000003020963209E+37</v>
      </c>
      <c r="G69">
        <v>1.6244000199999999</v>
      </c>
      <c r="H69">
        <v>1285.98706055</v>
      </c>
      <c r="J69" s="2">
        <f>TREND(Calibration!$A$2:$A$4,Calibration!$B$2:$B$4,C69)</f>
        <v>402.94638851614303</v>
      </c>
      <c r="K69" s="2">
        <f>TREND(Calibration!$A$2:$A$4,Calibration!$C$2:$C$4,E69)</f>
        <v>565.79577491582597</v>
      </c>
      <c r="L69" s="2">
        <f>TREND(Calibration!$A$2:$A$4,Calibration!$D$2:$D$4,G69)</f>
        <v>628.60951746675767</v>
      </c>
    </row>
    <row r="70" spans="1:12" x14ac:dyDescent="0.25">
      <c r="A70">
        <v>340086</v>
      </c>
      <c r="B70">
        <v>14.472000120000001</v>
      </c>
      <c r="C70">
        <v>0.63719999999999999</v>
      </c>
      <c r="D70">
        <v>669.48602295000001</v>
      </c>
      <c r="E70">
        <v>1.43219995</v>
      </c>
      <c r="F70">
        <v>1205.7399902300001</v>
      </c>
      <c r="G70">
        <v>1.62390006</v>
      </c>
      <c r="H70">
        <v>9.9000003020963209E+37</v>
      </c>
      <c r="J70" s="2">
        <f>TREND(Calibration!$A$2:$A$4,Calibration!$B$2:$B$4,C70)</f>
        <v>407.5466635843166</v>
      </c>
      <c r="K70" s="2">
        <f>TREND(Calibration!$A$2:$A$4,Calibration!$C$2:$C$4,E70)</f>
        <v>559.68652941614164</v>
      </c>
      <c r="L70" s="2">
        <f>TREND(Calibration!$A$2:$A$4,Calibration!$D$2:$D$4,G70)</f>
        <v>628.4034144767088</v>
      </c>
    </row>
    <row r="71" spans="1:12" x14ac:dyDescent="0.25">
      <c r="A71">
        <v>345087</v>
      </c>
      <c r="B71">
        <v>14.472000120000001</v>
      </c>
      <c r="C71">
        <v>0.63669997</v>
      </c>
      <c r="D71">
        <v>9.9000003020963209E+37</v>
      </c>
      <c r="E71">
        <v>1.4068000300000001</v>
      </c>
      <c r="F71">
        <v>892.19396973000005</v>
      </c>
      <c r="G71">
        <v>1.63849998</v>
      </c>
      <c r="H71">
        <v>9.9000003020963209E+37</v>
      </c>
      <c r="J71" s="2">
        <f>TREND(Calibration!$A$2:$A$4,Calibration!$B$2:$B$4,C71)</f>
        <v>407.23995976973305</v>
      </c>
      <c r="K71" s="2">
        <f>TREND(Calibration!$A$2:$A$4,Calibration!$C$2:$C$4,E71)</f>
        <v>549.41008940369522</v>
      </c>
      <c r="L71" s="2">
        <f>TREND(Calibration!$A$2:$A$4,Calibration!$D$2:$D$4,G71)</f>
        <v>634.4220703021258</v>
      </c>
    </row>
    <row r="72" spans="1:12" x14ac:dyDescent="0.25">
      <c r="A72">
        <v>350086</v>
      </c>
      <c r="B72">
        <v>14.43000031</v>
      </c>
      <c r="C72">
        <v>0.63829999999999998</v>
      </c>
      <c r="D72">
        <v>861.51501465000001</v>
      </c>
      <c r="E72">
        <v>1.52349997</v>
      </c>
      <c r="F72">
        <v>1306.04296875</v>
      </c>
      <c r="G72">
        <v>1.6433000600000001</v>
      </c>
      <c r="H72">
        <v>9.9000003020963209E+37</v>
      </c>
      <c r="J72" s="2">
        <f>TREND(Calibration!$A$2:$A$4,Calibration!$B$2:$B$4,C72)</f>
        <v>408.22137149392597</v>
      </c>
      <c r="K72" s="2">
        <f>TREND(Calibration!$A$2:$A$4,Calibration!$C$2:$C$4,E72)</f>
        <v>596.625196099547</v>
      </c>
      <c r="L72" s="2">
        <f>TREND(Calibration!$A$2:$A$4,Calibration!$D$2:$D$4,G72)</f>
        <v>636.40085028547287</v>
      </c>
    </row>
    <row r="73" spans="1:12" x14ac:dyDescent="0.25">
      <c r="A73">
        <v>355086</v>
      </c>
      <c r="B73">
        <v>14.38399982</v>
      </c>
      <c r="C73">
        <v>0.64160001</v>
      </c>
      <c r="D73">
        <v>934.18499756000006</v>
      </c>
      <c r="E73">
        <v>1.57579994</v>
      </c>
      <c r="F73">
        <v>9.9000003020963209E+37</v>
      </c>
      <c r="G73">
        <v>1.64709997</v>
      </c>
      <c r="H73">
        <v>1102.9040527300001</v>
      </c>
      <c r="J73" s="2">
        <f>TREND(Calibration!$A$2:$A$4,Calibration!$B$2:$B$4,C73)</f>
        <v>410.24550135646228</v>
      </c>
      <c r="K73" s="2">
        <f>TREND(Calibration!$A$2:$A$4,Calibration!$C$2:$C$4,E73)</f>
        <v>617.78500701067389</v>
      </c>
      <c r="L73" s="2">
        <f>TREND(Calibration!$A$2:$A$4,Calibration!$D$2:$D$4,G73)</f>
        <v>637.9673212289822</v>
      </c>
    </row>
    <row r="74" spans="1:12" x14ac:dyDescent="0.25">
      <c r="A74">
        <v>360086</v>
      </c>
      <c r="B74">
        <v>14.321999549999999</v>
      </c>
      <c r="C74">
        <v>0.63829999999999998</v>
      </c>
      <c r="D74">
        <v>860.17999268000005</v>
      </c>
      <c r="E74">
        <v>1.6001000400000001</v>
      </c>
      <c r="F74">
        <v>9.9000003020963209E+37</v>
      </c>
      <c r="G74">
        <v>1.63849998</v>
      </c>
      <c r="H74">
        <v>9.9000003020963209E+37</v>
      </c>
      <c r="J74" s="2">
        <f>TREND(Calibration!$A$2:$A$4,Calibration!$B$2:$B$4,C74)</f>
        <v>408.22137149392597</v>
      </c>
      <c r="K74" s="2">
        <f>TREND(Calibration!$A$2:$A$4,Calibration!$C$2:$C$4,E74)</f>
        <v>627.61647576909718</v>
      </c>
      <c r="L74" s="2">
        <f>TREND(Calibration!$A$2:$A$4,Calibration!$D$2:$D$4,G74)</f>
        <v>634.4220703021258</v>
      </c>
    </row>
    <row r="75" spans="1:12" x14ac:dyDescent="0.25">
      <c r="A75">
        <v>365087</v>
      </c>
      <c r="B75">
        <v>14.277000429999999</v>
      </c>
      <c r="C75">
        <v>0.64050001000000001</v>
      </c>
      <c r="D75">
        <v>375.48901367000002</v>
      </c>
      <c r="E75">
        <v>1.57149994</v>
      </c>
      <c r="F75">
        <v>9.9000003020963209E+37</v>
      </c>
      <c r="G75">
        <v>1.6444000000000001</v>
      </c>
      <c r="H75">
        <v>906.16998291000004</v>
      </c>
      <c r="J75" s="2">
        <f>TREND(Calibration!$A$2:$A$4,Calibration!$B$2:$B$4,C75)</f>
        <v>409.57079344685292</v>
      </c>
      <c r="K75" s="2">
        <f>TREND(Calibration!$A$2:$A$4,Calibration!$C$2:$C$4,E75)</f>
        <v>616.04528924567626</v>
      </c>
      <c r="L75" s="2">
        <f>TREND(Calibration!$A$2:$A$4,Calibration!$D$2:$D$4,G75)</f>
        <v>636.85428840627151</v>
      </c>
    </row>
    <row r="76" spans="1:12" x14ac:dyDescent="0.25">
      <c r="A76">
        <v>370088</v>
      </c>
      <c r="B76">
        <v>14.26399994</v>
      </c>
      <c r="C76">
        <v>0.65020001000000005</v>
      </c>
      <c r="D76">
        <v>694.47900390999996</v>
      </c>
      <c r="E76">
        <v>1.6233999699999999</v>
      </c>
      <c r="F76">
        <v>9.9000003020963209E+37</v>
      </c>
      <c r="G76">
        <v>1.6487000000000001</v>
      </c>
      <c r="H76">
        <v>9.9000003020963209E+37</v>
      </c>
      <c r="J76" s="2">
        <f>TREND(Calibration!$A$2:$A$4,Calibration!$B$2:$B$4,C76)</f>
        <v>415.52049046795355</v>
      </c>
      <c r="K76" s="2">
        <f>TREND(Calibration!$A$2:$A$4,Calibration!$C$2:$C$4,E76)</f>
        <v>637.04329022123727</v>
      </c>
      <c r="L76" s="2">
        <f>TREND(Calibration!$A$2:$A$4,Calibration!$D$2:$D$4,G76)</f>
        <v>638.62691593089448</v>
      </c>
    </row>
    <row r="77" spans="1:12" x14ac:dyDescent="0.25">
      <c r="A77">
        <v>375087</v>
      </c>
      <c r="B77">
        <v>14.260000229999999</v>
      </c>
      <c r="C77">
        <v>0.64700000999999996</v>
      </c>
      <c r="D77">
        <v>9.9000003020963209E+37</v>
      </c>
      <c r="E77">
        <v>1.60720003</v>
      </c>
      <c r="F77">
        <v>1046.48706055</v>
      </c>
      <c r="G77">
        <v>1.6617000099999999</v>
      </c>
      <c r="H77">
        <v>9.9000003020963209E+37</v>
      </c>
      <c r="J77" s="2">
        <f>TREND(Calibration!$A$2:$A$4,Calibration!$B$2:$B$4,C77)</f>
        <v>413.5577038218172</v>
      </c>
      <c r="K77" s="2">
        <f>TREND(Calibration!$A$2:$A$4,Calibration!$C$2:$C$4,E77)</f>
        <v>630.48902896312177</v>
      </c>
      <c r="L77" s="2">
        <f>TREND(Calibration!$A$2:$A$4,Calibration!$D$2:$D$4,G77)</f>
        <v>643.98602652307432</v>
      </c>
    </row>
    <row r="78" spans="1:12" x14ac:dyDescent="0.25">
      <c r="A78">
        <v>380086</v>
      </c>
      <c r="B78">
        <v>14.36299992</v>
      </c>
      <c r="C78">
        <v>0.64800000000000002</v>
      </c>
      <c r="D78">
        <v>563.80603026999995</v>
      </c>
      <c r="E78">
        <v>1.57640004</v>
      </c>
      <c r="F78">
        <v>1208.1829834</v>
      </c>
      <c r="G78">
        <v>1.64279997</v>
      </c>
      <c r="H78">
        <v>9.9000003020963209E+37</v>
      </c>
      <c r="J78" s="2">
        <f>TREND(Calibration!$A$2:$A$4,Calibration!$B$2:$B$4,C78)</f>
        <v>414.17106851502655</v>
      </c>
      <c r="K78" s="2">
        <f>TREND(Calibration!$A$2:$A$4,Calibration!$C$2:$C$4,E78)</f>
        <v>618.02779878527281</v>
      </c>
      <c r="L78" s="2">
        <f>TREND(Calibration!$A$2:$A$4,Calibration!$D$2:$D$4,G78)</f>
        <v>636.19469370435922</v>
      </c>
    </row>
    <row r="79" spans="1:12" x14ac:dyDescent="0.25">
      <c r="A79">
        <v>385087</v>
      </c>
      <c r="B79">
        <v>14.428999900000001</v>
      </c>
      <c r="C79">
        <v>0.64859997999999996</v>
      </c>
      <c r="D79">
        <v>624.54199218999997</v>
      </c>
      <c r="E79">
        <v>1.47430003</v>
      </c>
      <c r="F79">
        <v>1060.6199951200001</v>
      </c>
      <c r="G79">
        <v>1.62390006</v>
      </c>
      <c r="H79">
        <v>9.9000003020963209E+37</v>
      </c>
      <c r="J79" s="2">
        <f>TREND(Calibration!$A$2:$A$4,Calibration!$B$2:$B$4,C79)</f>
        <v>414.53907874376057</v>
      </c>
      <c r="K79" s="2">
        <f>TREND(Calibration!$A$2:$A$4,Calibration!$C$2:$C$4,E79)</f>
        <v>576.71961245889122</v>
      </c>
      <c r="L79" s="2">
        <f>TREND(Calibration!$A$2:$A$4,Calibration!$D$2:$D$4,G79)</f>
        <v>628.4034144767088</v>
      </c>
    </row>
    <row r="80" spans="1:12" x14ac:dyDescent="0.25">
      <c r="A80">
        <v>390088</v>
      </c>
      <c r="B80">
        <v>14.477000240000001</v>
      </c>
      <c r="C80">
        <v>0.65560001000000001</v>
      </c>
      <c r="D80">
        <v>889.54998779000005</v>
      </c>
      <c r="E80">
        <v>1.4500000500000001</v>
      </c>
      <c r="F80">
        <v>679.29901123000002</v>
      </c>
      <c r="G80">
        <v>1.62609994</v>
      </c>
      <c r="H80">
        <v>9.9000003020963209E+37</v>
      </c>
      <c r="J80" s="2">
        <f>TREND(Calibration!$A$2:$A$4,Calibration!$B$2:$B$4,C80)</f>
        <v>418.83269293330846</v>
      </c>
      <c r="K80" s="2">
        <f>TREND(Calibration!$A$2:$A$4,Calibration!$C$2:$C$4,E80)</f>
        <v>566.88819225073121</v>
      </c>
      <c r="L80" s="2">
        <f>TREND(Calibration!$A$2:$A$4,Calibration!$D$2:$D$4,G80)</f>
        <v>629.31029071830585</v>
      </c>
    </row>
    <row r="81" spans="1:12" x14ac:dyDescent="0.25">
      <c r="A81">
        <v>395088</v>
      </c>
      <c r="B81">
        <v>14.510999679999999</v>
      </c>
      <c r="C81">
        <v>0.65289998000000005</v>
      </c>
      <c r="D81">
        <v>885.03900146000001</v>
      </c>
      <c r="E81">
        <v>1.6060999600000001</v>
      </c>
      <c r="F81">
        <v>686.54699706999997</v>
      </c>
      <c r="G81">
        <v>1.6266000300000001</v>
      </c>
      <c r="H81">
        <v>9.9000003020963209E+37</v>
      </c>
      <c r="J81" s="2">
        <f>TREND(Calibration!$A$2:$A$4,Calibration!$B$2:$B$4,C81)</f>
        <v>417.17657329950623</v>
      </c>
      <c r="K81" s="2">
        <f>TREND(Calibration!$A$2:$A$4,Calibration!$C$2:$C$4,E81)</f>
        <v>630.04395656271697</v>
      </c>
      <c r="L81" s="2">
        <f>TREND(Calibration!$A$2:$A$4,Calibration!$D$2:$D$4,G81)</f>
        <v>629.51644729941961</v>
      </c>
    </row>
    <row r="82" spans="1:12" x14ac:dyDescent="0.25">
      <c r="A82">
        <v>400087</v>
      </c>
      <c r="B82">
        <v>14.49100018</v>
      </c>
      <c r="C82">
        <v>0.65450001000000002</v>
      </c>
      <c r="D82">
        <v>878.35302734000004</v>
      </c>
      <c r="E82">
        <v>1.5666999800000001</v>
      </c>
      <c r="F82">
        <v>1243.34802246</v>
      </c>
      <c r="G82">
        <v>1.6439000399999999</v>
      </c>
      <c r="H82">
        <v>1370.8060302700001</v>
      </c>
      <c r="J82" s="2">
        <f>TREND(Calibration!$A$2:$A$4,Calibration!$B$2:$B$4,C82)</f>
        <v>418.15798502369915</v>
      </c>
      <c r="K82" s="2">
        <f>TREND(Calibration!$A$2:$A$4,Calibration!$C$2:$C$4,E82)</f>
        <v>614.10329490072786</v>
      </c>
      <c r="L82" s="2">
        <f>TREND(Calibration!$A$2:$A$4,Calibration!$D$2:$D$4,G82)</f>
        <v>636.64818541622242</v>
      </c>
    </row>
    <row r="83" spans="1:12" x14ac:dyDescent="0.25">
      <c r="A83">
        <v>405087</v>
      </c>
      <c r="B83">
        <v>14.394000050000001</v>
      </c>
      <c r="C83">
        <v>0.65719998000000002</v>
      </c>
      <c r="D83">
        <v>1003.10900879</v>
      </c>
      <c r="E83">
        <v>1.53100002</v>
      </c>
      <c r="F83">
        <v>965.20098876999998</v>
      </c>
      <c r="G83">
        <v>1.6444000000000001</v>
      </c>
      <c r="H83">
        <v>9.9000003020963209E+37</v>
      </c>
      <c r="J83" s="2">
        <f>TREND(Calibration!$A$2:$A$4,Calibration!$B$2:$B$4,C83)</f>
        <v>419.81406785525184</v>
      </c>
      <c r="K83" s="2">
        <f>TREND(Calibration!$A$2:$A$4,Calibration!$C$2:$C$4,E83)</f>
        <v>599.65960777940074</v>
      </c>
      <c r="L83" s="2">
        <f>TREND(Calibration!$A$2:$A$4,Calibration!$D$2:$D$4,G83)</f>
        <v>636.85428840627151</v>
      </c>
    </row>
    <row r="84" spans="1:12" x14ac:dyDescent="0.25">
      <c r="A84">
        <v>410087</v>
      </c>
      <c r="B84">
        <v>14.32800007</v>
      </c>
      <c r="C84">
        <v>0.65450001000000002</v>
      </c>
      <c r="D84">
        <v>1074.1629638700001</v>
      </c>
      <c r="E84">
        <v>1.5159000199999999</v>
      </c>
      <c r="F84">
        <v>9.9000003020963209E+37</v>
      </c>
      <c r="G84">
        <v>1.6487000000000001</v>
      </c>
      <c r="H84">
        <v>1284.51403809</v>
      </c>
      <c r="J84" s="2">
        <f>TREND(Calibration!$A$2:$A$4,Calibration!$B$2:$B$4,C84)</f>
        <v>418.15798502369915</v>
      </c>
      <c r="K84" s="2">
        <f>TREND(Calibration!$A$2:$A$4,Calibration!$C$2:$C$4,E84)</f>
        <v>593.55036632557164</v>
      </c>
      <c r="L84" s="2">
        <f>TREND(Calibration!$A$2:$A$4,Calibration!$D$2:$D$4,G84)</f>
        <v>638.62691593089448</v>
      </c>
    </row>
    <row r="85" spans="1:12" x14ac:dyDescent="0.25">
      <c r="A85">
        <v>415087</v>
      </c>
      <c r="B85">
        <v>14.21800041</v>
      </c>
      <c r="C85">
        <v>0.65339999999999998</v>
      </c>
      <c r="D85">
        <v>863.97198486000002</v>
      </c>
      <c r="E85">
        <v>1.4531999799999999</v>
      </c>
      <c r="F85">
        <v>9.9000003020963209E+37</v>
      </c>
      <c r="G85">
        <v>1.6584999600000001</v>
      </c>
      <c r="H85">
        <v>9.9000003020963209E+37</v>
      </c>
      <c r="J85" s="2">
        <f>TREND(Calibration!$A$2:$A$4,Calibration!$B$2:$B$4,C85)</f>
        <v>417.48327098038152</v>
      </c>
      <c r="K85" s="2">
        <f>TREND(Calibration!$A$2:$A$4,Calibration!$C$2:$C$4,E85)</f>
        <v>568.18283761532393</v>
      </c>
      <c r="L85" s="2">
        <f>TREND(Calibration!$A$2:$A$4,Calibration!$D$2:$D$4,G85)</f>
        <v>642.66684124163964</v>
      </c>
    </row>
    <row r="86" spans="1:12" x14ac:dyDescent="0.25">
      <c r="A86">
        <v>420088</v>
      </c>
      <c r="B86">
        <v>14.16800022</v>
      </c>
      <c r="C86">
        <v>0.64319998</v>
      </c>
      <c r="D86">
        <v>9.9000003020963209E+37</v>
      </c>
      <c r="E86">
        <v>1.57149994</v>
      </c>
      <c r="F86">
        <v>931.75598145000004</v>
      </c>
      <c r="G86">
        <v>1.66390002</v>
      </c>
      <c r="H86">
        <v>9.9000003020963209E+37</v>
      </c>
      <c r="J86" s="2">
        <f>TREND(Calibration!$A$2:$A$4,Calibration!$B$2:$B$4,C86)</f>
        <v>411.2268762784056</v>
      </c>
      <c r="K86" s="2">
        <f>TREND(Calibration!$A$2:$A$4,Calibration!$C$2:$C$4,E86)</f>
        <v>616.04528924567626</v>
      </c>
      <c r="L86" s="2">
        <f>TREND(Calibration!$A$2:$A$4,Calibration!$D$2:$D$4,G86)</f>
        <v>644.89295635573626</v>
      </c>
    </row>
    <row r="87" spans="1:12" x14ac:dyDescent="0.25">
      <c r="A87">
        <v>425088</v>
      </c>
      <c r="B87">
        <v>14.178999900000001</v>
      </c>
      <c r="C87">
        <v>0.63669997</v>
      </c>
      <c r="D87">
        <v>592.45599364999998</v>
      </c>
      <c r="E87">
        <v>1.5077999799999999</v>
      </c>
      <c r="F87">
        <v>1029.6810302700001</v>
      </c>
      <c r="G87">
        <v>1.6720000500000001</v>
      </c>
      <c r="H87">
        <v>9.9000003020963209E+37</v>
      </c>
      <c r="J87" s="2">
        <f>TREND(Calibration!$A$2:$A$4,Calibration!$B$2:$B$4,C87)</f>
        <v>407.23995976973305</v>
      </c>
      <c r="K87" s="2">
        <f>TREND(Calibration!$A$2:$A$4,Calibration!$C$2:$C$4,E87)</f>
        <v>590.27320737552702</v>
      </c>
      <c r="L87" s="2">
        <f>TREND(Calibration!$A$2:$A$4,Calibration!$D$2:$D$4,G87)</f>
        <v>648.23210429254368</v>
      </c>
    </row>
    <row r="88" spans="1:12" x14ac:dyDescent="0.25">
      <c r="A88">
        <v>430088</v>
      </c>
      <c r="B88">
        <v>14.199000359999999</v>
      </c>
      <c r="C88">
        <v>0.64259999999999995</v>
      </c>
      <c r="D88">
        <v>376.80200194999998</v>
      </c>
      <c r="E88">
        <v>1.5418000199999999</v>
      </c>
      <c r="F88">
        <v>1224.6219482399999</v>
      </c>
      <c r="G88">
        <v>1.66820002</v>
      </c>
      <c r="H88">
        <v>9.9000003020963209E+37</v>
      </c>
      <c r="J88" s="2">
        <f>TREND(Calibration!$A$2:$A$4,Calibration!$B$2:$B$4,C88)</f>
        <v>410.85886604967158</v>
      </c>
      <c r="K88" s="2">
        <f>TREND(Calibration!$A$2:$A$4,Calibration!$C$2:$C$4,E88)</f>
        <v>604.02913146823209</v>
      </c>
      <c r="L88" s="2">
        <f>TREND(Calibration!$A$2:$A$4,Calibration!$D$2:$D$4,G88)</f>
        <v>646.66558388035924</v>
      </c>
    </row>
    <row r="89" spans="1:12" x14ac:dyDescent="0.25">
      <c r="A89">
        <v>435088</v>
      </c>
      <c r="B89">
        <v>14.286000250000001</v>
      </c>
      <c r="C89">
        <v>0.63990002999999995</v>
      </c>
      <c r="D89">
        <v>619.85797118999994</v>
      </c>
      <c r="E89">
        <v>1.5336999899999999</v>
      </c>
      <c r="F89">
        <v>1079.7960205100001</v>
      </c>
      <c r="G89">
        <v>1.6487000000000001</v>
      </c>
      <c r="H89">
        <v>9.9000003020963209E+37</v>
      </c>
      <c r="J89" s="2">
        <f>TREND(Calibration!$A$2:$A$4,Calibration!$B$2:$B$4,C89)</f>
        <v>409.2027832181189</v>
      </c>
      <c r="K89" s="2">
        <f>TREND(Calibration!$A$2:$A$4,Calibration!$C$2:$C$4,E89)</f>
        <v>600.75197656404271</v>
      </c>
      <c r="L89" s="2">
        <f>TREND(Calibration!$A$2:$A$4,Calibration!$D$2:$D$4,G89)</f>
        <v>638.62691593089448</v>
      </c>
    </row>
    <row r="90" spans="1:12" x14ac:dyDescent="0.25">
      <c r="A90">
        <v>440087</v>
      </c>
      <c r="B90">
        <v>14.380000109999999</v>
      </c>
      <c r="C90">
        <v>0.64700000999999996</v>
      </c>
      <c r="D90">
        <v>696.75402831999997</v>
      </c>
      <c r="E90">
        <v>1.58560002</v>
      </c>
      <c r="F90">
        <v>9.9000003020963209E+37</v>
      </c>
      <c r="G90">
        <v>1.64059997</v>
      </c>
      <c r="H90">
        <v>1287.6159668</v>
      </c>
      <c r="J90" s="2">
        <f>TREND(Calibration!$A$2:$A$4,Calibration!$B$2:$B$4,C90)</f>
        <v>413.5577038218172</v>
      </c>
      <c r="K90" s="2">
        <f>TREND(Calibration!$A$2:$A$4,Calibration!$C$2:$C$4,E90)</f>
        <v>621.74997753960372</v>
      </c>
      <c r="L90" s="2">
        <f>TREND(Calibration!$A$2:$A$4,Calibration!$D$2:$D$4,G90)</f>
        <v>635.28776799408706</v>
      </c>
    </row>
    <row r="91" spans="1:12" x14ac:dyDescent="0.25">
      <c r="A91">
        <v>445087</v>
      </c>
      <c r="B91">
        <v>14.373999599999999</v>
      </c>
      <c r="C91">
        <v>0.64319998</v>
      </c>
      <c r="D91">
        <v>1240.4639892600001</v>
      </c>
      <c r="E91">
        <v>1.5532000100000001</v>
      </c>
      <c r="F91">
        <v>1343.1209716799999</v>
      </c>
      <c r="G91">
        <v>1.6368999500000001</v>
      </c>
      <c r="H91">
        <v>9.9000003020963209E+37</v>
      </c>
      <c r="J91" s="2">
        <f>TREND(Calibration!$A$2:$A$4,Calibration!$B$2:$B$4,C91)</f>
        <v>411.2268762784056</v>
      </c>
      <c r="K91" s="2">
        <f>TREND(Calibration!$A$2:$A$4,Calibration!$C$2:$C$4,E91)</f>
        <v>608.64140242725443</v>
      </c>
      <c r="L91" s="2">
        <f>TREND(Calibration!$A$2:$A$4,Calibration!$D$2:$D$4,G91)</f>
        <v>633.76247560021363</v>
      </c>
    </row>
    <row r="92" spans="1:12" x14ac:dyDescent="0.25">
      <c r="A92">
        <v>450088</v>
      </c>
      <c r="B92">
        <v>14.39299965</v>
      </c>
      <c r="C92">
        <v>0.64429997999999999</v>
      </c>
      <c r="D92">
        <v>1318.6230468700001</v>
      </c>
      <c r="E92">
        <v>1.5298999499999999</v>
      </c>
      <c r="F92">
        <v>1053.89294434</v>
      </c>
      <c r="G92">
        <v>1.6315000099999999</v>
      </c>
      <c r="H92">
        <v>9.9000003020963209E+37</v>
      </c>
      <c r="J92" s="2">
        <f>TREND(Calibration!$A$2:$A$4,Calibration!$B$2:$B$4,C92)</f>
        <v>411.90158418801497</v>
      </c>
      <c r="K92" s="2">
        <f>TREND(Calibration!$A$2:$A$4,Calibration!$C$2:$C$4,E92)</f>
        <v>599.21453537899583</v>
      </c>
      <c r="L92" s="2">
        <f>TREND(Calibration!$A$2:$A$4,Calibration!$D$2:$D$4,G92)</f>
        <v>631.53640995479202</v>
      </c>
    </row>
    <row r="93" spans="1:12" x14ac:dyDescent="0.25">
      <c r="A93">
        <v>455087</v>
      </c>
      <c r="B93">
        <v>14.39000034</v>
      </c>
      <c r="C93">
        <v>0.65179997999999995</v>
      </c>
      <c r="D93">
        <v>1027.68200684</v>
      </c>
      <c r="E93">
        <v>1.40840006</v>
      </c>
      <c r="F93">
        <v>886.41400146000001</v>
      </c>
      <c r="G93">
        <v>1.6352000200000001</v>
      </c>
      <c r="H93">
        <v>1322.9329834</v>
      </c>
      <c r="J93" s="2">
        <f>TREND(Calibration!$A$2:$A$4,Calibration!$B$2:$B$4,C93)</f>
        <v>416.50186538989681</v>
      </c>
      <c r="K93" s="2">
        <f>TREND(Calibration!$A$2:$A$4,Calibration!$C$2:$C$4,E93)</f>
        <v>550.05743838405078</v>
      </c>
      <c r="L93" s="2">
        <f>TREND(Calibration!$A$2:$A$4,Calibration!$D$2:$D$4,G93)</f>
        <v>633.06169822627589</v>
      </c>
    </row>
    <row r="94" spans="1:12" x14ac:dyDescent="0.25">
      <c r="A94">
        <v>460087</v>
      </c>
      <c r="B94">
        <v>14.33199978</v>
      </c>
      <c r="C94">
        <v>0.65020001000000005</v>
      </c>
      <c r="D94">
        <v>880.82598876999998</v>
      </c>
      <c r="E94">
        <v>1.3793</v>
      </c>
      <c r="F94">
        <v>1091.45605469</v>
      </c>
      <c r="G94">
        <v>1.63789999</v>
      </c>
      <c r="H94">
        <v>9.9000003020963209E+37</v>
      </c>
      <c r="J94" s="2">
        <f>TREND(Calibration!$A$2:$A$4,Calibration!$B$2:$B$4,C94)</f>
        <v>415.52049046795355</v>
      </c>
      <c r="K94" s="2">
        <f>TREND(Calibration!$A$2:$A$4,Calibration!$C$2:$C$4,E94)</f>
        <v>538.2839752806791</v>
      </c>
      <c r="L94" s="2">
        <f>TREND(Calibration!$A$2:$A$4,Calibration!$D$2:$D$4,G94)</f>
        <v>634.17473104898659</v>
      </c>
    </row>
    <row r="95" spans="1:12" x14ac:dyDescent="0.25">
      <c r="A95">
        <v>465087</v>
      </c>
      <c r="B95">
        <v>14.315999980000001</v>
      </c>
      <c r="C95">
        <v>0.64969999</v>
      </c>
      <c r="D95">
        <v>1065.6269531200001</v>
      </c>
      <c r="E95">
        <v>1.3797999599999999</v>
      </c>
      <c r="F95">
        <v>9.9000003020963209E+37</v>
      </c>
      <c r="G95">
        <v>1.63849998</v>
      </c>
      <c r="H95">
        <v>1172.0410156200001</v>
      </c>
      <c r="J95" s="2">
        <f>TREND(Calibration!$A$2:$A$4,Calibration!$B$2:$B$4,C95)</f>
        <v>415.21379278707821</v>
      </c>
      <c r="K95" s="2">
        <f>TREND(Calibration!$A$2:$A$4,Calibration!$C$2:$C$4,E95)</f>
        <v>538.48625186062986</v>
      </c>
      <c r="L95" s="2">
        <f>TREND(Calibration!$A$2:$A$4,Calibration!$D$2:$D$4,G95)</f>
        <v>634.4220703021258</v>
      </c>
    </row>
    <row r="96" spans="1:12" x14ac:dyDescent="0.25">
      <c r="A96">
        <v>470088</v>
      </c>
      <c r="B96">
        <v>14.34500027</v>
      </c>
      <c r="C96">
        <v>0.64749997999999997</v>
      </c>
      <c r="D96">
        <v>631.28302001999998</v>
      </c>
      <c r="E96">
        <v>1.47969997</v>
      </c>
      <c r="F96">
        <v>9.9000003020963209E+37</v>
      </c>
      <c r="G96">
        <v>1.64769995</v>
      </c>
      <c r="H96">
        <v>9.9000003020963209E+37</v>
      </c>
      <c r="J96" s="2">
        <f>TREND(Calibration!$A$2:$A$4,Calibration!$B$2:$B$4,C96)</f>
        <v>413.8643708341512</v>
      </c>
      <c r="K96" s="2">
        <f>TREND(Calibration!$A$2:$A$4,Calibration!$C$2:$C$4,E96)</f>
        <v>578.90435002817537</v>
      </c>
      <c r="L96" s="2">
        <f>TREND(Calibration!$A$2:$A$4,Calibration!$D$2:$D$4,G96)</f>
        <v>638.21465635973186</v>
      </c>
    </row>
    <row r="97" spans="1:12" x14ac:dyDescent="0.25">
      <c r="A97">
        <v>475087</v>
      </c>
      <c r="B97">
        <v>14.335000040000001</v>
      </c>
      <c r="C97">
        <v>0.64319998</v>
      </c>
      <c r="D97">
        <v>1132.8780517600001</v>
      </c>
      <c r="E97">
        <v>1.41869998</v>
      </c>
      <c r="F97">
        <v>1266.14294434</v>
      </c>
      <c r="G97">
        <v>1.6454999400000001</v>
      </c>
      <c r="H97">
        <v>9.9000003020963209E+37</v>
      </c>
      <c r="J97" s="2">
        <f>TREND(Calibration!$A$2:$A$4,Calibration!$B$2:$B$4,C97)</f>
        <v>411.2268762784056</v>
      </c>
      <c r="K97" s="2">
        <f>TREND(Calibration!$A$2:$A$4,Calibration!$C$2:$C$4,E97)</f>
        <v>554.22463694266821</v>
      </c>
      <c r="L97" s="2">
        <f>TREND(Calibration!$A$2:$A$4,Calibration!$D$2:$D$4,G97)</f>
        <v>637.30772652707003</v>
      </c>
    </row>
    <row r="98" spans="1:12" x14ac:dyDescent="0.25">
      <c r="A98">
        <v>480087</v>
      </c>
      <c r="B98">
        <v>14.39000034</v>
      </c>
      <c r="C98">
        <v>0.64700000999999996</v>
      </c>
      <c r="D98">
        <v>769.28198241999996</v>
      </c>
      <c r="E98">
        <v>1.3511999800000001</v>
      </c>
      <c r="F98">
        <v>9.9000003020963209E+37</v>
      </c>
      <c r="G98">
        <v>1.65470004</v>
      </c>
      <c r="H98">
        <v>1350.55895996</v>
      </c>
      <c r="J98" s="2">
        <f>TREND(Calibration!$A$2:$A$4,Calibration!$B$2:$B$4,C98)</f>
        <v>413.5577038218172</v>
      </c>
      <c r="K98" s="2">
        <f>TREND(Calibration!$A$2:$A$4,Calibration!$C$2:$C$4,E98)</f>
        <v>526.9151138874721</v>
      </c>
      <c r="L98" s="2">
        <f>TREND(Calibration!$A$2:$A$4,Calibration!$D$2:$D$4,G98)</f>
        <v>641.10036617574065</v>
      </c>
    </row>
    <row r="99" spans="1:12" x14ac:dyDescent="0.25">
      <c r="A99">
        <v>485088</v>
      </c>
      <c r="B99">
        <v>14.461000439999999</v>
      </c>
      <c r="C99">
        <v>0.64910000999999995</v>
      </c>
      <c r="D99">
        <v>587.13897704999999</v>
      </c>
      <c r="E99">
        <v>1.34249997</v>
      </c>
      <c r="F99">
        <v>9.9000003020963209E+37</v>
      </c>
      <c r="G99">
        <v>1.6605999499999999</v>
      </c>
      <c r="H99">
        <v>9.9000003020963209E+37</v>
      </c>
      <c r="J99" s="2">
        <f>TREND(Calibration!$A$2:$A$4,Calibration!$B$2:$B$4,C99)</f>
        <v>414.84578255834413</v>
      </c>
      <c r="K99" s="2">
        <f>TREND(Calibration!$A$2:$A$4,Calibration!$C$2:$C$4,E99)</f>
        <v>523.39521575894707</v>
      </c>
      <c r="L99" s="2">
        <f>TREND(Calibration!$A$2:$A$4,Calibration!$D$2:$D$4,G99)</f>
        <v>643.53253893360068</v>
      </c>
    </row>
    <row r="100" spans="1:12" x14ac:dyDescent="0.25">
      <c r="A100">
        <v>490087</v>
      </c>
      <c r="B100">
        <v>14.458000180000001</v>
      </c>
      <c r="C100">
        <v>0.65240001999999997</v>
      </c>
      <c r="D100">
        <v>668.38702393000005</v>
      </c>
      <c r="E100">
        <v>1.3365999500000001</v>
      </c>
      <c r="F100">
        <v>9.9000003020963209E+37</v>
      </c>
      <c r="G100">
        <v>1.67630005</v>
      </c>
      <c r="H100">
        <v>9.9000003020963209E+37</v>
      </c>
      <c r="J100" s="2">
        <f>TREND(Calibration!$A$2:$A$4,Calibration!$B$2:$B$4,C100)</f>
        <v>416.86991242088044</v>
      </c>
      <c r="K100" s="2">
        <f>TREND(Calibration!$A$2:$A$4,Calibration!$C$2:$C$4,E100)</f>
        <v>521.00815305944911</v>
      </c>
      <c r="L100" s="2">
        <f>TREND(Calibration!$A$2:$A$4,Calibration!$D$2:$D$4,G100)</f>
        <v>650.00473181716654</v>
      </c>
    </row>
    <row r="101" spans="1:12" x14ac:dyDescent="0.25">
      <c r="A101">
        <v>495098</v>
      </c>
      <c r="B101">
        <v>14.449000359999999</v>
      </c>
      <c r="C101">
        <v>0.64639997000000005</v>
      </c>
      <c r="D101">
        <v>1000.01397705</v>
      </c>
      <c r="E101">
        <v>1.3316999700000001</v>
      </c>
      <c r="F101">
        <v>1236.5360107399999</v>
      </c>
      <c r="G101">
        <v>1.67250001</v>
      </c>
      <c r="H101">
        <v>9.9000003020963209E+37</v>
      </c>
      <c r="J101" s="2">
        <f>TREND(Calibration!$A$2:$A$4,Calibration!$B$2:$B$4,C101)</f>
        <v>413.18965679083362</v>
      </c>
      <c r="K101" s="2">
        <f>TREND(Calibration!$A$2:$A$4,Calibration!$C$2:$C$4,E101)</f>
        <v>519.02569207011572</v>
      </c>
      <c r="L101" s="2">
        <f>TREND(Calibration!$A$2:$A$4,Calibration!$D$2:$D$4,G101)</f>
        <v>648.43820728259254</v>
      </c>
    </row>
    <row r="102" spans="1:12" x14ac:dyDescent="0.25">
      <c r="A102">
        <v>500086</v>
      </c>
      <c r="B102">
        <v>14.32800007</v>
      </c>
      <c r="C102">
        <v>0.64700000999999996</v>
      </c>
      <c r="D102">
        <v>440.72000121999997</v>
      </c>
      <c r="E102">
        <v>1.41439998</v>
      </c>
      <c r="F102">
        <v>990.72698975000003</v>
      </c>
      <c r="G102">
        <v>1.65310001</v>
      </c>
      <c r="H102">
        <v>9.9000003020963209E+37</v>
      </c>
      <c r="J102" s="2">
        <f>TREND(Calibration!$A$2:$A$4,Calibration!$B$2:$B$4,C102)</f>
        <v>413.5577038218172</v>
      </c>
      <c r="K102" s="2">
        <f>TREND(Calibration!$A$2:$A$4,Calibration!$C$2:$C$4,E102)</f>
        <v>552.48491917767058</v>
      </c>
      <c r="L102" s="2">
        <f>TREND(Calibration!$A$2:$A$4,Calibration!$D$2:$D$4,G102)</f>
        <v>640.44077147382848</v>
      </c>
    </row>
    <row r="103" spans="1:12" x14ac:dyDescent="0.25">
      <c r="A103">
        <v>505085</v>
      </c>
      <c r="B103">
        <v>14.23799992</v>
      </c>
      <c r="C103">
        <v>0.64749997999999997</v>
      </c>
      <c r="D103">
        <v>521.68298340000001</v>
      </c>
      <c r="E103">
        <v>1.3571000099999999</v>
      </c>
      <c r="F103">
        <v>905.92401123000002</v>
      </c>
      <c r="G103">
        <v>1.64660001</v>
      </c>
      <c r="H103">
        <v>9.9000003020963209E+37</v>
      </c>
      <c r="J103" s="2">
        <f>TREND(Calibration!$A$2:$A$4,Calibration!$B$2:$B$4,C103)</f>
        <v>413.8643708341512</v>
      </c>
      <c r="K103" s="2">
        <f>TREND(Calibration!$A$2:$A$4,Calibration!$C$2:$C$4,E103)</f>
        <v>529.30218063282541</v>
      </c>
      <c r="L103" s="2">
        <f>TREND(Calibration!$A$2:$A$4,Calibration!$D$2:$D$4,G103)</f>
        <v>637.76121823893322</v>
      </c>
    </row>
    <row r="104" spans="1:12" x14ac:dyDescent="0.25">
      <c r="A104">
        <v>510085</v>
      </c>
      <c r="B104">
        <v>14.227999690000001</v>
      </c>
      <c r="C104">
        <v>0.65560001000000001</v>
      </c>
      <c r="D104">
        <v>103.22799683</v>
      </c>
      <c r="E104">
        <v>1.3230999699999999</v>
      </c>
      <c r="F104">
        <v>9.9000003020963209E+37</v>
      </c>
      <c r="G104">
        <v>1.6319999700000001</v>
      </c>
      <c r="H104">
        <v>1065.55200195</v>
      </c>
      <c r="J104" s="2">
        <f>TREND(Calibration!$A$2:$A$4,Calibration!$B$2:$B$4,C104)</f>
        <v>418.83269293330846</v>
      </c>
      <c r="K104" s="2">
        <f>TREND(Calibration!$A$2:$A$4,Calibration!$C$2:$C$4,E104)</f>
        <v>515.54625654012034</v>
      </c>
      <c r="L104" s="2">
        <f>TREND(Calibration!$A$2:$A$4,Calibration!$D$2:$D$4,G104)</f>
        <v>631.74251294484111</v>
      </c>
    </row>
    <row r="105" spans="1:12" x14ac:dyDescent="0.25">
      <c r="A105">
        <v>515094</v>
      </c>
      <c r="B105">
        <v>14.225000380000001</v>
      </c>
      <c r="C105">
        <v>0.65289998000000005</v>
      </c>
      <c r="D105">
        <v>965.29602050999995</v>
      </c>
      <c r="E105">
        <v>1.43599999</v>
      </c>
      <c r="F105">
        <v>9.9000003020963209E+37</v>
      </c>
      <c r="G105">
        <v>1.6400999999999999</v>
      </c>
      <c r="H105">
        <v>9.9000003020963209E+37</v>
      </c>
      <c r="J105" s="2">
        <f>TREND(Calibration!$A$2:$A$4,Calibration!$B$2:$B$4,C105)</f>
        <v>417.17657329950623</v>
      </c>
      <c r="K105" s="2">
        <f>TREND(Calibration!$A$2:$A$4,Calibration!$C$2:$C$4,E105)</f>
        <v>561.22397060118851</v>
      </c>
      <c r="L105" s="2">
        <f>TREND(Calibration!$A$2:$A$4,Calibration!$D$2:$D$4,G105)</f>
        <v>635.08166088164842</v>
      </c>
    </row>
    <row r="106" spans="1:12" x14ac:dyDescent="0.25">
      <c r="A106">
        <v>520086</v>
      </c>
      <c r="B106">
        <v>14.21800041</v>
      </c>
      <c r="C106">
        <v>0.65399998000000004</v>
      </c>
      <c r="D106">
        <v>9.9000003020963209E+37</v>
      </c>
      <c r="E106">
        <v>1.45270002</v>
      </c>
      <c r="F106">
        <v>814.88201904000005</v>
      </c>
      <c r="G106">
        <v>1.6207</v>
      </c>
      <c r="H106">
        <v>9.9000003020963209E+37</v>
      </c>
      <c r="J106" s="2">
        <f>TREND(Calibration!$A$2:$A$4,Calibration!$B$2:$B$4,C106)</f>
        <v>417.85128120911554</v>
      </c>
      <c r="K106" s="2">
        <f>TREND(Calibration!$A$2:$A$4,Calibration!$C$2:$C$4,E106)</f>
        <v>567.98056103537317</v>
      </c>
      <c r="L106" s="2">
        <f>TREND(Calibration!$A$2:$A$4,Calibration!$D$2:$D$4,G106)</f>
        <v>627.08422507288435</v>
      </c>
    </row>
    <row r="107" spans="1:12" x14ac:dyDescent="0.25">
      <c r="A107">
        <v>525086</v>
      </c>
      <c r="B107">
        <v>14.29300022</v>
      </c>
      <c r="C107">
        <v>0.65289998000000005</v>
      </c>
      <c r="D107">
        <v>548.67901611000002</v>
      </c>
      <c r="E107">
        <v>1.4333000199999999</v>
      </c>
      <c r="F107">
        <v>1180.08105469</v>
      </c>
      <c r="G107">
        <v>1.63469994</v>
      </c>
      <c r="H107">
        <v>1261.6269531200001</v>
      </c>
      <c r="J107" s="2">
        <f>TREND(Calibration!$A$2:$A$4,Calibration!$B$2:$B$4,C107)</f>
        <v>417.17657329950623</v>
      </c>
      <c r="K107" s="2">
        <f>TREND(Calibration!$A$2:$A$4,Calibration!$C$2:$C$4,E107)</f>
        <v>560.13160181654644</v>
      </c>
      <c r="L107" s="2">
        <f>TREND(Calibration!$A$2:$A$4,Calibration!$D$2:$D$4,G107)</f>
        <v>632.8555457675518</v>
      </c>
    </row>
    <row r="108" spans="1:12" x14ac:dyDescent="0.25">
      <c r="A108">
        <v>530085</v>
      </c>
      <c r="B108">
        <v>14.35400009</v>
      </c>
      <c r="C108">
        <v>0.65130001000000004</v>
      </c>
      <c r="D108">
        <v>646.84600829999999</v>
      </c>
      <c r="E108">
        <v>1.4327000400000001</v>
      </c>
      <c r="F108">
        <v>1035.2480468700001</v>
      </c>
      <c r="G108">
        <v>1.6454999400000001</v>
      </c>
      <c r="H108">
        <v>9.9000003020963209E+37</v>
      </c>
      <c r="J108" s="2">
        <f>TREND(Calibration!$A$2:$A$4,Calibration!$B$2:$B$4,C108)</f>
        <v>416.19519837756286</v>
      </c>
      <c r="K108" s="2">
        <f>TREND(Calibration!$A$2:$A$4,Calibration!$C$2:$C$4,E108)</f>
        <v>559.88885859221091</v>
      </c>
      <c r="L108" s="2">
        <f>TREND(Calibration!$A$2:$A$4,Calibration!$D$2:$D$4,G108)</f>
        <v>637.30772652707003</v>
      </c>
    </row>
    <row r="109" spans="1:12" x14ac:dyDescent="0.25">
      <c r="A109">
        <v>535086</v>
      </c>
      <c r="B109">
        <v>14.41899967</v>
      </c>
      <c r="C109">
        <v>0.65560001000000001</v>
      </c>
      <c r="D109">
        <v>280.79199218999997</v>
      </c>
      <c r="E109">
        <v>1.3705999900000001</v>
      </c>
      <c r="F109">
        <v>9.9000003020963209E+37</v>
      </c>
      <c r="G109">
        <v>1.6574000099999999</v>
      </c>
      <c r="H109">
        <v>1069.76293945</v>
      </c>
      <c r="J109" s="2">
        <f>TREND(Calibration!$A$2:$A$4,Calibration!$B$2:$B$4,C109)</f>
        <v>418.83269293330846</v>
      </c>
      <c r="K109" s="2">
        <f>TREND(Calibration!$A$2:$A$4,Calibration!$C$2:$C$4,E109)</f>
        <v>534.76407715215419</v>
      </c>
      <c r="L109" s="2">
        <f>TREND(Calibration!$A$2:$A$4,Calibration!$D$2:$D$4,G109)</f>
        <v>642.21339899845134</v>
      </c>
    </row>
    <row r="110" spans="1:12" x14ac:dyDescent="0.25">
      <c r="A110">
        <v>540086</v>
      </c>
      <c r="B110">
        <v>14.39299965</v>
      </c>
      <c r="C110">
        <v>0.64910000999999995</v>
      </c>
      <c r="D110">
        <v>1320.20996094</v>
      </c>
      <c r="E110">
        <v>1.6368999500000001</v>
      </c>
      <c r="F110">
        <v>909.95697021000001</v>
      </c>
      <c r="G110">
        <v>1.6568000300000001</v>
      </c>
      <c r="H110">
        <v>9.9000003020963209E+37</v>
      </c>
      <c r="J110" s="2">
        <f>TREND(Calibration!$A$2:$A$4,Calibration!$B$2:$B$4,C110)</f>
        <v>414.84578255834413</v>
      </c>
      <c r="K110" s="2">
        <f>TREND(Calibration!$A$2:$A$4,Calibration!$C$2:$C$4,E110)</f>
        <v>642.50518674056593</v>
      </c>
      <c r="L110" s="2">
        <f>TREND(Calibration!$A$2:$A$4,Calibration!$D$2:$D$4,G110)</f>
        <v>641.96606386770191</v>
      </c>
    </row>
    <row r="111" spans="1:12" x14ac:dyDescent="0.25">
      <c r="A111">
        <v>545085</v>
      </c>
      <c r="B111">
        <v>14.38399982</v>
      </c>
      <c r="C111">
        <v>0.65069997000000002</v>
      </c>
      <c r="D111">
        <v>768.18798828000001</v>
      </c>
      <c r="E111">
        <v>1.4878</v>
      </c>
      <c r="F111">
        <v>1011.72497559</v>
      </c>
      <c r="G111">
        <v>1.6617000099999999</v>
      </c>
      <c r="H111">
        <v>9.9000003020963209E+37</v>
      </c>
      <c r="J111" s="2">
        <f>TREND(Calibration!$A$2:$A$4,Calibration!$B$2:$B$4,C111)</f>
        <v>415.82715134657923</v>
      </c>
      <c r="K111" s="2">
        <f>TREND(Calibration!$A$2:$A$4,Calibration!$C$2:$C$4,E111)</f>
        <v>582.18150493236465</v>
      </c>
      <c r="L111" s="2">
        <f>TREND(Calibration!$A$2:$A$4,Calibration!$D$2:$D$4,G111)</f>
        <v>643.98602652307432</v>
      </c>
    </row>
    <row r="112" spans="1:12" x14ac:dyDescent="0.25">
      <c r="A112">
        <v>550086</v>
      </c>
      <c r="B112">
        <v>14.277000429999999</v>
      </c>
      <c r="C112">
        <v>0.64319998</v>
      </c>
      <c r="D112">
        <v>815.52099609000004</v>
      </c>
      <c r="E112">
        <v>1.52349997</v>
      </c>
      <c r="F112">
        <v>982.45397949000005</v>
      </c>
      <c r="G112">
        <v>1.6595</v>
      </c>
      <c r="H112">
        <v>9.9000003020963209E+37</v>
      </c>
      <c r="J112" s="2">
        <f>TREND(Calibration!$A$2:$A$4,Calibration!$B$2:$B$4,C112)</f>
        <v>411.2268762784056</v>
      </c>
      <c r="K112" s="2">
        <f>TREND(Calibration!$A$2:$A$4,Calibration!$C$2:$C$4,E112)</f>
        <v>596.625196099547</v>
      </c>
      <c r="L112" s="2">
        <f>TREND(Calibration!$A$2:$A$4,Calibration!$D$2:$D$4,G112)</f>
        <v>643.0790966904126</v>
      </c>
    </row>
    <row r="113" spans="1:12" x14ac:dyDescent="0.25">
      <c r="A113">
        <v>555086</v>
      </c>
      <c r="B113">
        <v>14.21800041</v>
      </c>
      <c r="C113">
        <v>0.64160001</v>
      </c>
      <c r="D113">
        <v>941.79901123000002</v>
      </c>
      <c r="E113">
        <v>1.39059997</v>
      </c>
      <c r="F113">
        <v>746.58398437000005</v>
      </c>
      <c r="G113">
        <v>1.6460000299999999</v>
      </c>
      <c r="H113">
        <v>9.9000003020963209E+37</v>
      </c>
      <c r="J113" s="2">
        <f>TREND(Calibration!$A$2:$A$4,Calibration!$B$2:$B$4,C113)</f>
        <v>410.24550135646228</v>
      </c>
      <c r="K113" s="2">
        <f>TREND(Calibration!$A$2:$A$4,Calibration!$C$2:$C$4,E113)</f>
        <v>542.85577959531645</v>
      </c>
      <c r="L113" s="2">
        <f>TREND(Calibration!$A$2:$A$4,Calibration!$D$2:$D$4,G113)</f>
        <v>637.51388310818368</v>
      </c>
    </row>
    <row r="114" spans="1:12" x14ac:dyDescent="0.25">
      <c r="A114">
        <v>560086</v>
      </c>
      <c r="B114">
        <v>14.204999920000001</v>
      </c>
      <c r="C114">
        <v>0.64209998000000001</v>
      </c>
      <c r="D114">
        <v>760.35198975000003</v>
      </c>
      <c r="E114">
        <v>1.3528000099999999</v>
      </c>
      <c r="F114">
        <v>1172.5909423799999</v>
      </c>
      <c r="G114">
        <v>1.65470004</v>
      </c>
      <c r="H114">
        <v>9.9000003020963209E+37</v>
      </c>
      <c r="J114" s="2">
        <f>TREND(Calibration!$A$2:$A$4,Calibration!$B$2:$B$4,C114)</f>
        <v>410.55216836879629</v>
      </c>
      <c r="K114" s="2">
        <f>TREND(Calibration!$A$2:$A$4,Calibration!$C$2:$C$4,E114)</f>
        <v>527.56246286782766</v>
      </c>
      <c r="L114" s="2">
        <f>TREND(Calibration!$A$2:$A$4,Calibration!$D$2:$D$4,G114)</f>
        <v>641.10036617574065</v>
      </c>
    </row>
    <row r="115" spans="1:12" x14ac:dyDescent="0.25">
      <c r="A115">
        <v>565087</v>
      </c>
      <c r="B115">
        <v>14.175999640000001</v>
      </c>
      <c r="C115">
        <v>0.64209998000000001</v>
      </c>
      <c r="D115">
        <v>1336.0620117200001</v>
      </c>
      <c r="E115">
        <v>1.3451999400000001</v>
      </c>
      <c r="F115">
        <v>177.06599426</v>
      </c>
      <c r="G115">
        <v>1.65199995</v>
      </c>
      <c r="H115">
        <v>9.9000003020963209E+37</v>
      </c>
      <c r="J115" s="2">
        <f>TREND(Calibration!$A$2:$A$4,Calibration!$B$2:$B$4,C115)</f>
        <v>410.55216836879629</v>
      </c>
      <c r="K115" s="2">
        <f>TREND(Calibration!$A$2:$A$4,Calibration!$C$2:$C$4,E115)</f>
        <v>524.48758454358915</v>
      </c>
      <c r="L115" s="2">
        <f>TREND(Calibration!$A$2:$A$4,Calibration!$D$2:$D$4,G115)</f>
        <v>639.98728388435472</v>
      </c>
    </row>
    <row r="116" spans="1:12" x14ac:dyDescent="0.25">
      <c r="A116">
        <v>570087</v>
      </c>
      <c r="B116">
        <v>14.26399994</v>
      </c>
      <c r="C116">
        <v>0.64590000999999997</v>
      </c>
      <c r="D116">
        <v>828.84399413999995</v>
      </c>
      <c r="E116">
        <v>1.3354999999999999</v>
      </c>
      <c r="F116">
        <v>593.96502685999997</v>
      </c>
      <c r="G116">
        <v>1.6552</v>
      </c>
      <c r="H116">
        <v>9.9000003020963209E+37</v>
      </c>
      <c r="J116" s="2">
        <f>TREND(Calibration!$A$2:$A$4,Calibration!$B$2:$B$4,C116)</f>
        <v>412.88299591220789</v>
      </c>
      <c r="K116" s="2">
        <f>TREND(Calibration!$A$2:$A$4,Calibration!$C$2:$C$4,E116)</f>
        <v>520.56312920930736</v>
      </c>
      <c r="L116" s="2">
        <f>TREND(Calibration!$A$2:$A$4,Calibration!$D$2:$D$4,G116)</f>
        <v>641.30646916578962</v>
      </c>
    </row>
    <row r="117" spans="1:12" x14ac:dyDescent="0.25">
      <c r="A117">
        <v>575086</v>
      </c>
      <c r="B117">
        <v>14.350999829999999</v>
      </c>
      <c r="C117">
        <v>0.64700000999999996</v>
      </c>
      <c r="D117">
        <v>1200.30700684</v>
      </c>
      <c r="E117">
        <v>1.3667999500000001</v>
      </c>
      <c r="F117">
        <v>391.03201294000002</v>
      </c>
      <c r="G117">
        <v>1.65470004</v>
      </c>
      <c r="H117">
        <v>9.9000003020963209E+37</v>
      </c>
      <c r="J117" s="2">
        <f>TREND(Calibration!$A$2:$A$4,Calibration!$B$2:$B$4,C117)</f>
        <v>413.5577038218172</v>
      </c>
      <c r="K117" s="2">
        <f>TREND(Calibration!$A$2:$A$4,Calibration!$C$2:$C$4,E117)</f>
        <v>533.2266359671072</v>
      </c>
      <c r="L117" s="2">
        <f>TREND(Calibration!$A$2:$A$4,Calibration!$D$2:$D$4,G117)</f>
        <v>641.10036617574065</v>
      </c>
    </row>
    <row r="118" spans="1:12" x14ac:dyDescent="0.25">
      <c r="A118">
        <v>580086</v>
      </c>
      <c r="B118">
        <v>14.461000439999999</v>
      </c>
      <c r="C118">
        <v>0.64969999</v>
      </c>
      <c r="D118">
        <v>935.18402100000003</v>
      </c>
      <c r="E118">
        <v>1.4641</v>
      </c>
      <c r="F118">
        <v>723.49102783000001</v>
      </c>
      <c r="G118">
        <v>1.62010002</v>
      </c>
      <c r="H118">
        <v>1210.45703125</v>
      </c>
      <c r="J118" s="2">
        <f>TREND(Calibration!$A$2:$A$4,Calibration!$B$2:$B$4,C118)</f>
        <v>415.21379278707821</v>
      </c>
      <c r="K118" s="2">
        <f>TREND(Calibration!$A$2:$A$4,Calibration!$C$2:$C$4,E118)</f>
        <v>572.59282794854028</v>
      </c>
      <c r="L118" s="2">
        <f>TREND(Calibration!$A$2:$A$4,Calibration!$D$2:$D$4,G118)</f>
        <v>626.83688994213469</v>
      </c>
    </row>
    <row r="119" spans="1:12" x14ac:dyDescent="0.25">
      <c r="A119">
        <v>585087</v>
      </c>
      <c r="B119">
        <v>14.46800041</v>
      </c>
      <c r="C119">
        <v>0.65780002000000004</v>
      </c>
      <c r="D119">
        <v>832.29101562000005</v>
      </c>
      <c r="E119">
        <v>1.56939995</v>
      </c>
      <c r="F119">
        <v>824.96600341999999</v>
      </c>
      <c r="G119">
        <v>1.61090004</v>
      </c>
      <c r="H119">
        <v>9.9000003020963209E+37</v>
      </c>
      <c r="J119" s="2">
        <f>TREND(Calibration!$A$2:$A$4,Calibration!$B$2:$B$4,C119)</f>
        <v>420.18211488623547</v>
      </c>
      <c r="K119" s="2">
        <f>TREND(Calibration!$A$2:$A$4,Calibration!$C$2:$C$4,E119)</f>
        <v>615.19566368536982</v>
      </c>
      <c r="L119" s="2">
        <f>TREND(Calibration!$A$2:$A$4,Calibration!$D$2:$D$4,G119)</f>
        <v>623.04429976213919</v>
      </c>
    </row>
    <row r="120" spans="1:12" x14ac:dyDescent="0.25">
      <c r="A120">
        <v>590086</v>
      </c>
      <c r="B120">
        <v>14.38399982</v>
      </c>
      <c r="C120">
        <v>0.64529996999999995</v>
      </c>
      <c r="D120">
        <v>9.9000003020963209E+37</v>
      </c>
      <c r="E120">
        <v>1.56449997</v>
      </c>
      <c r="F120">
        <v>461.70300293000003</v>
      </c>
      <c r="G120">
        <v>1.61090004</v>
      </c>
      <c r="H120">
        <v>9.9000003020963209E+37</v>
      </c>
      <c r="J120" s="2">
        <f>TREND(Calibration!$A$2:$A$4,Calibration!$B$2:$B$4,C120)</f>
        <v>412.51494888122426</v>
      </c>
      <c r="K120" s="2">
        <f>TREND(Calibration!$A$2:$A$4,Calibration!$C$2:$C$4,E120)</f>
        <v>613.21320269603655</v>
      </c>
      <c r="L120" s="2">
        <f>TREND(Calibration!$A$2:$A$4,Calibration!$D$2:$D$4,G120)</f>
        <v>623.04429976213919</v>
      </c>
    </row>
    <row r="121" spans="1:12" x14ac:dyDescent="0.25">
      <c r="A121">
        <v>595086</v>
      </c>
      <c r="B121">
        <v>14.35400009</v>
      </c>
      <c r="C121">
        <v>0.64639997000000005</v>
      </c>
      <c r="D121">
        <v>546.15399170000001</v>
      </c>
      <c r="E121">
        <v>1.5687999699999999</v>
      </c>
      <c r="F121">
        <v>9.9000003020963209E+37</v>
      </c>
      <c r="G121">
        <v>1.6227999900000001</v>
      </c>
      <c r="H121">
        <v>1115.4790039100001</v>
      </c>
      <c r="J121" s="2">
        <f>TREND(Calibration!$A$2:$A$4,Calibration!$B$2:$B$4,C121)</f>
        <v>413.18965679083362</v>
      </c>
      <c r="K121" s="2">
        <f>TREND(Calibration!$A$2:$A$4,Calibration!$C$2:$C$4,E121)</f>
        <v>614.95292046103418</v>
      </c>
      <c r="L121" s="2">
        <f>TREND(Calibration!$A$2:$A$4,Calibration!$D$2:$D$4,G121)</f>
        <v>627.9499227648455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14.227999690000001</v>
      </c>
      <c r="C2">
        <v>0.64529996999999995</v>
      </c>
      <c r="D2">
        <v>9.9000003020963209E+37</v>
      </c>
      <c r="E2">
        <v>1.61899996</v>
      </c>
      <c r="F2">
        <v>502.32501221000001</v>
      </c>
      <c r="G2">
        <v>1.6266000300000001</v>
      </c>
      <c r="H2">
        <v>9.9000003020963209E+37</v>
      </c>
      <c r="J2" s="2">
        <f>TREND(Calibration!$A$2:$A$4,Calibration!$B$2:$B$4,C2)</f>
        <v>412.51494888122426</v>
      </c>
      <c r="K2" s="2">
        <f>TREND(Calibration!$A$2:$A$4,Calibration!$C$2:$C$4,E2)</f>
        <v>635.26310985770999</v>
      </c>
      <c r="L2" s="2">
        <f>TREND(Calibration!$A$2:$A$4,Calibration!$D$2:$D$4,G2)</f>
        <v>629.51644729941961</v>
      </c>
      <c r="N2" s="2">
        <f>AVERAGE(J2:J265)</f>
        <v>413.27349952256452</v>
      </c>
    </row>
    <row r="3" spans="1:14" x14ac:dyDescent="0.25">
      <c r="A3">
        <v>5073</v>
      </c>
      <c r="B3">
        <v>14.19200039</v>
      </c>
      <c r="C3">
        <v>0.64859997999999996</v>
      </c>
      <c r="D3">
        <v>614.76397704999999</v>
      </c>
      <c r="E3">
        <v>1.6460000299999999</v>
      </c>
      <c r="F3">
        <v>1120.73596191</v>
      </c>
      <c r="G3">
        <v>1.6099000000000001</v>
      </c>
      <c r="H3">
        <v>1137.1369628899999</v>
      </c>
      <c r="J3" s="2">
        <f>TREND(Calibration!$A$2:$A$4,Calibration!$B$2:$B$4,C3)</f>
        <v>414.53907874376057</v>
      </c>
      <c r="K3" s="2">
        <f>TREND(Calibration!$A$2:$A$4,Calibration!$C$2:$C$4,E3)</f>
        <v>646.18694740077524</v>
      </c>
      <c r="L3" s="2">
        <f>TREND(Calibration!$A$2:$A$4,Calibration!$D$2:$D$4,G3)</f>
        <v>622.63204431336624</v>
      </c>
    </row>
    <row r="4" spans="1:14" x14ac:dyDescent="0.25">
      <c r="A4">
        <v>10074</v>
      </c>
      <c r="B4">
        <v>14.175999640000001</v>
      </c>
      <c r="C4">
        <v>0.65130001000000004</v>
      </c>
      <c r="D4">
        <v>1071.3420410199999</v>
      </c>
      <c r="E4">
        <v>1.5704</v>
      </c>
      <c r="F4">
        <v>1189.9370117200001</v>
      </c>
      <c r="G4">
        <v>1.61090004</v>
      </c>
      <c r="H4">
        <v>9.9000003020963209E+37</v>
      </c>
      <c r="J4" s="2">
        <f>TREND(Calibration!$A$2:$A$4,Calibration!$B$2:$B$4,C4)</f>
        <v>416.19519837756286</v>
      </c>
      <c r="K4" s="2">
        <f>TREND(Calibration!$A$2:$A$4,Calibration!$C$2:$C$4,E4)</f>
        <v>615.60026944138986</v>
      </c>
      <c r="L4" s="2">
        <f>TREND(Calibration!$A$2:$A$4,Calibration!$D$2:$D$4,G4)</f>
        <v>623.04429976213919</v>
      </c>
    </row>
    <row r="5" spans="1:14" x14ac:dyDescent="0.25">
      <c r="A5">
        <v>15075</v>
      </c>
      <c r="B5">
        <v>14.13399982</v>
      </c>
      <c r="C5">
        <v>0.64370000000000005</v>
      </c>
      <c r="D5">
        <v>9.9000003020963209E+37</v>
      </c>
      <c r="E5">
        <v>1.48459995</v>
      </c>
      <c r="F5">
        <v>213.66099548</v>
      </c>
      <c r="G5">
        <v>1.6180000299999999</v>
      </c>
      <c r="H5">
        <v>9.9000003020963209E+37</v>
      </c>
      <c r="J5" s="2">
        <f>TREND(Calibration!$A$2:$A$4,Calibration!$B$2:$B$4,C5)</f>
        <v>411.53357395928094</v>
      </c>
      <c r="K5" s="2">
        <f>TREND(Calibration!$A$2:$A$4,Calibration!$C$2:$C$4,E5)</f>
        <v>580.88681101750865</v>
      </c>
      <c r="L5" s="2">
        <f>TREND(Calibration!$A$2:$A$4,Calibration!$D$2:$D$4,G5)</f>
        <v>625.97119225017354</v>
      </c>
    </row>
    <row r="6" spans="1:14" x14ac:dyDescent="0.25">
      <c r="A6">
        <v>20076</v>
      </c>
      <c r="B6">
        <v>14.225000380000001</v>
      </c>
      <c r="C6">
        <v>0.64370000000000005</v>
      </c>
      <c r="D6">
        <v>658.18103026999995</v>
      </c>
      <c r="E6">
        <v>1.2745000099999999</v>
      </c>
      <c r="F6">
        <v>978.10699463000003</v>
      </c>
      <c r="G6">
        <v>1.63740003</v>
      </c>
      <c r="H6">
        <v>9.9000003020963209E+37</v>
      </c>
      <c r="J6" s="2">
        <f>TREND(Calibration!$A$2:$A$4,Calibration!$B$2:$B$4,C6)</f>
        <v>411.53357395928094</v>
      </c>
      <c r="K6" s="2">
        <f>TREND(Calibration!$A$2:$A$4,Calibration!$C$2:$C$4,E6)</f>
        <v>495.8834161238002</v>
      </c>
      <c r="L6" s="2">
        <f>TREND(Calibration!$A$2:$A$4,Calibration!$D$2:$D$4,G6)</f>
        <v>633.96862805893772</v>
      </c>
    </row>
    <row r="7" spans="1:14" x14ac:dyDescent="0.25">
      <c r="A7">
        <v>25076</v>
      </c>
      <c r="B7">
        <v>14.28299999</v>
      </c>
      <c r="C7">
        <v>0.64480000999999998</v>
      </c>
      <c r="D7">
        <v>805.04797363</v>
      </c>
      <c r="E7">
        <v>1.2891000500000001</v>
      </c>
      <c r="F7">
        <v>1073.38903809</v>
      </c>
      <c r="G7">
        <v>1.6400999999999999</v>
      </c>
      <c r="H7">
        <v>1301.50097656</v>
      </c>
      <c r="J7" s="2">
        <f>TREND(Calibration!$A$2:$A$4,Calibration!$B$2:$B$4,C7)</f>
        <v>412.20828800259852</v>
      </c>
      <c r="K7" s="2">
        <f>TREND(Calibration!$A$2:$A$4,Calibration!$C$2:$C$4,E7)</f>
        <v>501.79038099767854</v>
      </c>
      <c r="L7" s="2">
        <f>TREND(Calibration!$A$2:$A$4,Calibration!$D$2:$D$4,G7)</f>
        <v>635.08166088164842</v>
      </c>
    </row>
    <row r="8" spans="1:14" x14ac:dyDescent="0.25">
      <c r="A8">
        <v>30078</v>
      </c>
      <c r="B8">
        <v>14.33199978</v>
      </c>
      <c r="C8">
        <v>0.64259999999999995</v>
      </c>
      <c r="D8">
        <v>1172.1049804700001</v>
      </c>
      <c r="E8">
        <v>1.25450003</v>
      </c>
      <c r="F8">
        <v>899.19299316000001</v>
      </c>
      <c r="G8">
        <v>1.6276999700000001</v>
      </c>
      <c r="H8">
        <v>1299.9110107399999</v>
      </c>
      <c r="J8" s="2">
        <f>TREND(Calibration!$A$2:$A$4,Calibration!$B$2:$B$4,C8)</f>
        <v>410.85886604967158</v>
      </c>
      <c r="K8" s="2">
        <f>TREND(Calibration!$A$2:$A$4,Calibration!$C$2:$C$4,E8)</f>
        <v>487.79171368063788</v>
      </c>
      <c r="L8" s="2">
        <f>TREND(Calibration!$A$2:$A$4,Calibration!$D$2:$D$4,G8)</f>
        <v>629.96988542021813</v>
      </c>
    </row>
    <row r="9" spans="1:14" x14ac:dyDescent="0.25">
      <c r="A9">
        <v>35091</v>
      </c>
      <c r="B9">
        <v>14.34500027</v>
      </c>
      <c r="C9">
        <v>0.64480000999999998</v>
      </c>
      <c r="D9">
        <v>1118.7850341799999</v>
      </c>
      <c r="E9">
        <v>1.25450003</v>
      </c>
      <c r="F9">
        <v>720.44598388999998</v>
      </c>
      <c r="G9">
        <v>1.62820005</v>
      </c>
      <c r="H9">
        <v>9.9000003020963209E+37</v>
      </c>
      <c r="J9" s="2">
        <f>TREND(Calibration!$A$2:$A$4,Calibration!$B$2:$B$4,C9)</f>
        <v>412.20828800259852</v>
      </c>
      <c r="K9" s="2">
        <f>TREND(Calibration!$A$2:$A$4,Calibration!$C$2:$C$4,E9)</f>
        <v>487.79171368063788</v>
      </c>
      <c r="L9" s="2">
        <f>TREND(Calibration!$A$2:$A$4,Calibration!$D$2:$D$4,G9)</f>
        <v>630.17603787894211</v>
      </c>
    </row>
    <row r="10" spans="1:14" x14ac:dyDescent="0.25">
      <c r="A10">
        <v>40078</v>
      </c>
      <c r="B10">
        <v>14.32499981</v>
      </c>
      <c r="C10">
        <v>0.64319998</v>
      </c>
      <c r="D10">
        <v>9.9000003020963209E+37</v>
      </c>
      <c r="E10">
        <v>1.24530005</v>
      </c>
      <c r="F10">
        <v>640.26501465000001</v>
      </c>
      <c r="G10">
        <v>1.625</v>
      </c>
      <c r="H10">
        <v>9.9000003020963209E+37</v>
      </c>
      <c r="J10" s="2">
        <f>TREND(Calibration!$A$2:$A$4,Calibration!$B$2:$B$4,C10)</f>
        <v>411.2268762784056</v>
      </c>
      <c r="K10" s="2">
        <f>TREND(Calibration!$A$2:$A$4,Calibration!$C$2:$C$4,E10)</f>
        <v>484.06953492630686</v>
      </c>
      <c r="L10" s="2">
        <f>TREND(Calibration!$A$2:$A$4,Calibration!$D$2:$D$4,G10)</f>
        <v>628.85685259750733</v>
      </c>
    </row>
    <row r="11" spans="1:14" x14ac:dyDescent="0.25">
      <c r="A11">
        <v>45088</v>
      </c>
      <c r="B11">
        <v>14.31499958</v>
      </c>
      <c r="C11">
        <v>0.64590000999999997</v>
      </c>
      <c r="D11">
        <v>1159.0649414100001</v>
      </c>
      <c r="E11">
        <v>1.26259995</v>
      </c>
      <c r="F11">
        <v>443.88299561000002</v>
      </c>
      <c r="G11">
        <v>1.6276999700000001</v>
      </c>
      <c r="H11">
        <v>9.9000003020963209E+37</v>
      </c>
      <c r="J11" s="2">
        <f>TREND(Calibration!$A$2:$A$4,Calibration!$B$2:$B$4,C11)</f>
        <v>412.88299591220789</v>
      </c>
      <c r="K11" s="2">
        <f>TREND(Calibration!$A$2:$A$4,Calibration!$C$2:$C$4,E11)</f>
        <v>491.06882408041929</v>
      </c>
      <c r="L11" s="2">
        <f>TREND(Calibration!$A$2:$A$4,Calibration!$D$2:$D$4,G11)</f>
        <v>629.96988542021813</v>
      </c>
    </row>
    <row r="12" spans="1:14" x14ac:dyDescent="0.25">
      <c r="A12">
        <v>50079</v>
      </c>
      <c r="B12">
        <v>14.26599979</v>
      </c>
      <c r="C12">
        <v>0.64969999</v>
      </c>
      <c r="D12">
        <v>438.82101440000002</v>
      </c>
      <c r="E12">
        <v>1.2653000400000001</v>
      </c>
      <c r="F12">
        <v>1064.8010253899999</v>
      </c>
      <c r="G12">
        <v>1.6454999400000001</v>
      </c>
      <c r="H12">
        <v>9.9000003020963209E+37</v>
      </c>
      <c r="J12" s="2">
        <f>TREND(Calibration!$A$2:$A$4,Calibration!$B$2:$B$4,C12)</f>
        <v>415.21379278707821</v>
      </c>
      <c r="K12" s="2">
        <f>TREND(Calibration!$A$2:$A$4,Calibration!$C$2:$C$4,E12)</f>
        <v>492.16124141532453</v>
      </c>
      <c r="L12" s="2">
        <f>TREND(Calibration!$A$2:$A$4,Calibration!$D$2:$D$4,G12)</f>
        <v>637.30772652707003</v>
      </c>
    </row>
    <row r="13" spans="1:14" x14ac:dyDescent="0.25">
      <c r="A13">
        <v>55079</v>
      </c>
      <c r="B13">
        <v>14.25300026</v>
      </c>
      <c r="C13">
        <v>0.65130001000000004</v>
      </c>
      <c r="D13">
        <v>730.39697265999996</v>
      </c>
      <c r="E13">
        <v>1.25510001</v>
      </c>
      <c r="F13">
        <v>9.9000003020963209E+37</v>
      </c>
      <c r="G13">
        <v>1.6492999800000001</v>
      </c>
      <c r="H13">
        <v>9.9000003020963209E+37</v>
      </c>
      <c r="J13" s="2">
        <f>TREND(Calibration!$A$2:$A$4,Calibration!$B$2:$B$4,C13)</f>
        <v>416.19519837756286</v>
      </c>
      <c r="K13" s="2">
        <f>TREND(Calibration!$A$2:$A$4,Calibration!$C$2:$C$4,E13)</f>
        <v>488.03445690497352</v>
      </c>
      <c r="L13" s="2">
        <f>TREND(Calibration!$A$2:$A$4,Calibration!$D$2:$D$4,G13)</f>
        <v>638.87425106164403</v>
      </c>
    </row>
    <row r="14" spans="1:14" x14ac:dyDescent="0.25">
      <c r="A14">
        <v>60088</v>
      </c>
      <c r="B14">
        <v>14.22399998</v>
      </c>
      <c r="C14">
        <v>0.64529996999999995</v>
      </c>
      <c r="D14">
        <v>1121.2879638700001</v>
      </c>
      <c r="E14">
        <v>1.2561000600000001</v>
      </c>
      <c r="F14">
        <v>9.9000003020963209E+37</v>
      </c>
      <c r="G14">
        <v>1.64279997</v>
      </c>
      <c r="H14">
        <v>1345.31604004</v>
      </c>
      <c r="J14" s="2">
        <f>TREND(Calibration!$A$2:$A$4,Calibration!$B$2:$B$4,C14)</f>
        <v>412.51494888122426</v>
      </c>
      <c r="K14" s="2">
        <f>TREND(Calibration!$A$2:$A$4,Calibration!$C$2:$C$4,E14)</f>
        <v>488.43906266099356</v>
      </c>
      <c r="L14" s="2">
        <f>TREND(Calibration!$A$2:$A$4,Calibration!$D$2:$D$4,G14)</f>
        <v>636.19469370435922</v>
      </c>
    </row>
    <row r="15" spans="1:14" x14ac:dyDescent="0.25">
      <c r="A15">
        <v>65079</v>
      </c>
      <c r="B15">
        <v>14.222000120000001</v>
      </c>
      <c r="C15">
        <v>0.63669997</v>
      </c>
      <c r="D15">
        <v>9.9000003020963209E+37</v>
      </c>
      <c r="E15">
        <v>1.2668999400000001</v>
      </c>
      <c r="F15">
        <v>274.92001342999998</v>
      </c>
      <c r="G15">
        <v>1.6400999999999999</v>
      </c>
      <c r="H15">
        <v>9.9000003020963209E+37</v>
      </c>
      <c r="J15" s="2">
        <f>TREND(Calibration!$A$2:$A$4,Calibration!$B$2:$B$4,C15)</f>
        <v>407.23995976973305</v>
      </c>
      <c r="K15" s="2">
        <f>TREND(Calibration!$A$2:$A$4,Calibration!$C$2:$C$4,E15)</f>
        <v>492.80853779956169</v>
      </c>
      <c r="L15" s="2">
        <f>TREND(Calibration!$A$2:$A$4,Calibration!$D$2:$D$4,G15)</f>
        <v>635.08166088164842</v>
      </c>
    </row>
    <row r="16" spans="1:14" x14ac:dyDescent="0.25">
      <c r="A16">
        <v>70080</v>
      </c>
      <c r="B16">
        <v>14.35499954</v>
      </c>
      <c r="C16">
        <v>0.63719999999999999</v>
      </c>
      <c r="D16">
        <v>760.93103026999995</v>
      </c>
      <c r="E16">
        <v>1.26419997</v>
      </c>
      <c r="F16">
        <v>546.77899170000001</v>
      </c>
      <c r="G16">
        <v>1.6439000399999999</v>
      </c>
      <c r="H16">
        <v>9.9000003020963209E+37</v>
      </c>
      <c r="J16" s="2">
        <f>TREND(Calibration!$A$2:$A$4,Calibration!$B$2:$B$4,C16)</f>
        <v>407.5466635843166</v>
      </c>
      <c r="K16" s="2">
        <f>TREND(Calibration!$A$2:$A$4,Calibration!$C$2:$C$4,E16)</f>
        <v>491.71616901491961</v>
      </c>
      <c r="L16" s="2">
        <f>TREND(Calibration!$A$2:$A$4,Calibration!$D$2:$D$4,G16)</f>
        <v>636.64818541622242</v>
      </c>
    </row>
    <row r="17" spans="1:12" x14ac:dyDescent="0.25">
      <c r="A17">
        <v>75089</v>
      </c>
      <c r="B17">
        <v>14.446000099999999</v>
      </c>
      <c r="C17">
        <v>0.64480000999999998</v>
      </c>
      <c r="D17">
        <v>275.67098999000001</v>
      </c>
      <c r="E17">
        <v>1.26370001</v>
      </c>
      <c r="F17">
        <v>9.9000003020963209E+37</v>
      </c>
      <c r="G17">
        <v>1.67569995</v>
      </c>
      <c r="H17">
        <v>959.04998779000005</v>
      </c>
      <c r="J17" s="2">
        <f>TREND(Calibration!$A$2:$A$4,Calibration!$B$2:$B$4,C17)</f>
        <v>412.20828800259852</v>
      </c>
      <c r="K17" s="2">
        <f>TREND(Calibration!$A$2:$A$4,Calibration!$C$2:$C$4,E17)</f>
        <v>491.51389243496885</v>
      </c>
      <c r="L17" s="2">
        <f>TREND(Calibration!$A$2:$A$4,Calibration!$D$2:$D$4,G17)</f>
        <v>649.75734721774188</v>
      </c>
    </row>
    <row r="18" spans="1:12" x14ac:dyDescent="0.25">
      <c r="A18">
        <v>80080</v>
      </c>
      <c r="B18">
        <v>14.43700027</v>
      </c>
      <c r="C18">
        <v>0.64050001000000001</v>
      </c>
      <c r="D18">
        <v>1124.9260253899999</v>
      </c>
      <c r="E18">
        <v>1.2610000400000001</v>
      </c>
      <c r="F18">
        <v>787.24798583999996</v>
      </c>
      <c r="G18">
        <v>1.66390002</v>
      </c>
      <c r="H18">
        <v>9.9000003020963209E+37</v>
      </c>
      <c r="J18" s="2">
        <f>TREND(Calibration!$A$2:$A$4,Calibration!$B$2:$B$4,C18)</f>
        <v>409.57079344685292</v>
      </c>
      <c r="K18" s="2">
        <f>TREND(Calibration!$A$2:$A$4,Calibration!$C$2:$C$4,E18)</f>
        <v>490.42152365032689</v>
      </c>
      <c r="L18" s="2">
        <f>TREND(Calibration!$A$2:$A$4,Calibration!$D$2:$D$4,G18)</f>
        <v>644.89295635573626</v>
      </c>
    </row>
    <row r="19" spans="1:12" x14ac:dyDescent="0.25">
      <c r="A19">
        <v>85080</v>
      </c>
      <c r="B19">
        <v>14.4659996</v>
      </c>
      <c r="C19">
        <v>0.63620001000000004</v>
      </c>
      <c r="D19">
        <v>1142.88903809</v>
      </c>
      <c r="E19">
        <v>1.2733999499999999</v>
      </c>
      <c r="F19">
        <v>763.63201904000005</v>
      </c>
      <c r="G19">
        <v>1.6605999499999999</v>
      </c>
      <c r="H19">
        <v>9.9000003020963209E+37</v>
      </c>
      <c r="J19" s="2">
        <f>TREND(Calibration!$A$2:$A$4,Calibration!$B$2:$B$4,C19)</f>
        <v>406.93329889110737</v>
      </c>
      <c r="K19" s="2">
        <f>TREND(Calibration!$A$2:$A$4,Calibration!$C$2:$C$4,E19)</f>
        <v>495.43834776925064</v>
      </c>
      <c r="L19" s="2">
        <f>TREND(Calibration!$A$2:$A$4,Calibration!$D$2:$D$4,G19)</f>
        <v>643.53253893360068</v>
      </c>
    </row>
    <row r="20" spans="1:12" x14ac:dyDescent="0.25">
      <c r="A20">
        <v>90091</v>
      </c>
      <c r="B20">
        <v>14.402999879999999</v>
      </c>
      <c r="C20">
        <v>0.64429997999999999</v>
      </c>
      <c r="D20">
        <v>418.17401123000002</v>
      </c>
      <c r="E20">
        <v>1.2696000300000001</v>
      </c>
      <c r="F20">
        <v>9.9000003020963209E+37</v>
      </c>
      <c r="G20">
        <v>1.6352000200000001</v>
      </c>
      <c r="H20">
        <v>1370.2139892600001</v>
      </c>
      <c r="J20" s="2">
        <f>TREND(Calibration!$A$2:$A$4,Calibration!$B$2:$B$4,C20)</f>
        <v>411.90158418801497</v>
      </c>
      <c r="K20" s="2">
        <f>TREND(Calibration!$A$2:$A$4,Calibration!$C$2:$C$4,E20)</f>
        <v>493.90095513446693</v>
      </c>
      <c r="L20" s="2">
        <f>TREND(Calibration!$A$2:$A$4,Calibration!$D$2:$D$4,G20)</f>
        <v>633.06169822627589</v>
      </c>
    </row>
    <row r="21" spans="1:12" x14ac:dyDescent="0.25">
      <c r="A21">
        <v>95081</v>
      </c>
      <c r="B21">
        <v>14.26500034</v>
      </c>
      <c r="C21">
        <v>0.63349997999999996</v>
      </c>
      <c r="D21">
        <v>9.9000003020963209E+37</v>
      </c>
      <c r="E21">
        <v>1.29879999</v>
      </c>
      <c r="F21">
        <v>635.73999022999999</v>
      </c>
      <c r="G21">
        <v>1.62010002</v>
      </c>
      <c r="H21">
        <v>9.9000003020963209E+37</v>
      </c>
      <c r="J21" s="2">
        <f>TREND(Calibration!$A$2:$A$4,Calibration!$B$2:$B$4,C21)</f>
        <v>405.27717925730502</v>
      </c>
      <c r="K21" s="2">
        <f>TREND(Calibration!$A$2:$A$4,Calibration!$C$2:$C$4,E21)</f>
        <v>505.71483633196033</v>
      </c>
      <c r="L21" s="2">
        <f>TREND(Calibration!$A$2:$A$4,Calibration!$D$2:$D$4,G21)</f>
        <v>626.83688994213469</v>
      </c>
    </row>
    <row r="22" spans="1:12" x14ac:dyDescent="0.25">
      <c r="A22">
        <v>100081</v>
      </c>
      <c r="B22">
        <v>14.24800014</v>
      </c>
      <c r="C22">
        <v>0.63620001000000004</v>
      </c>
      <c r="D22">
        <v>394.80200194999998</v>
      </c>
      <c r="E22">
        <v>1.27610004</v>
      </c>
      <c r="F22">
        <v>9.9000003020963209E+37</v>
      </c>
      <c r="G22">
        <v>1.6184999900000001</v>
      </c>
      <c r="H22">
        <v>9.9000003020963209E+37</v>
      </c>
      <c r="J22" s="2">
        <f>TREND(Calibration!$A$2:$A$4,Calibration!$B$2:$B$4,C22)</f>
        <v>406.93329889110737</v>
      </c>
      <c r="K22" s="2">
        <f>TREND(Calibration!$A$2:$A$4,Calibration!$C$2:$C$4,E22)</f>
        <v>496.53076510415588</v>
      </c>
      <c r="L22" s="2">
        <f>TREND(Calibration!$A$2:$A$4,Calibration!$D$2:$D$4,G22)</f>
        <v>626.17729524022263</v>
      </c>
    </row>
    <row r="23" spans="1:12" x14ac:dyDescent="0.25">
      <c r="A23">
        <v>105091</v>
      </c>
      <c r="B23">
        <v>14.17399979</v>
      </c>
      <c r="C23">
        <v>0.63510001000000005</v>
      </c>
      <c r="D23">
        <v>9.9000003020963209E+37</v>
      </c>
      <c r="E23">
        <v>1.27180004</v>
      </c>
      <c r="F23">
        <v>359.41500853999997</v>
      </c>
      <c r="G23">
        <v>1.62010002</v>
      </c>
      <c r="H23">
        <v>9.9000003020963209E+37</v>
      </c>
      <c r="J23" s="2">
        <f>TREND(Calibration!$A$2:$A$4,Calibration!$B$2:$B$4,C23)</f>
        <v>406.258590981498</v>
      </c>
      <c r="K23" s="2">
        <f>TREND(Calibration!$A$2:$A$4,Calibration!$C$2:$C$4,E23)</f>
        <v>494.79104733915824</v>
      </c>
      <c r="L23" s="2">
        <f>TREND(Calibration!$A$2:$A$4,Calibration!$D$2:$D$4,G23)</f>
        <v>626.83688994213469</v>
      </c>
    </row>
    <row r="24" spans="1:12" x14ac:dyDescent="0.25">
      <c r="A24">
        <v>110082</v>
      </c>
      <c r="B24">
        <v>14.24100018</v>
      </c>
      <c r="C24">
        <v>0.64529996999999995</v>
      </c>
      <c r="D24">
        <v>495.76901244999999</v>
      </c>
      <c r="E24">
        <v>1.2740000499999999</v>
      </c>
      <c r="F24">
        <v>9.9000003020963209E+37</v>
      </c>
      <c r="G24">
        <v>1.63419998</v>
      </c>
      <c r="H24">
        <v>1267.9110107399999</v>
      </c>
      <c r="J24" s="2">
        <f>TREND(Calibration!$A$2:$A$4,Calibration!$B$2:$B$4,C24)</f>
        <v>412.51494888122426</v>
      </c>
      <c r="K24" s="2">
        <f>TREND(Calibration!$A$2:$A$4,Calibration!$C$2:$C$4,E24)</f>
        <v>495.68113954384944</v>
      </c>
      <c r="L24" s="2">
        <f>TREND(Calibration!$A$2:$A$4,Calibration!$D$2:$D$4,G24)</f>
        <v>632.64944277750283</v>
      </c>
    </row>
    <row r="25" spans="1:12" x14ac:dyDescent="0.25">
      <c r="A25">
        <v>115083</v>
      </c>
      <c r="B25">
        <v>14.239000320000001</v>
      </c>
      <c r="C25">
        <v>0.64160001</v>
      </c>
      <c r="D25">
        <v>811.16699218999997</v>
      </c>
      <c r="E25">
        <v>1.2659000199999999</v>
      </c>
      <c r="F25">
        <v>9.9000003020963209E+37</v>
      </c>
      <c r="G25">
        <v>1.6444000000000001</v>
      </c>
      <c r="H25">
        <v>9.9000003020963209E+37</v>
      </c>
      <c r="J25" s="2">
        <f>TREND(Calibration!$A$2:$A$4,Calibration!$B$2:$B$4,C25)</f>
        <v>410.24550135646228</v>
      </c>
      <c r="K25" s="2">
        <f>TREND(Calibration!$A$2:$A$4,Calibration!$C$2:$C$4,E25)</f>
        <v>492.40398463966017</v>
      </c>
      <c r="L25" s="2">
        <f>TREND(Calibration!$A$2:$A$4,Calibration!$D$2:$D$4,G25)</f>
        <v>636.85428840627151</v>
      </c>
    </row>
    <row r="26" spans="1:12" x14ac:dyDescent="0.25">
      <c r="A26">
        <v>120083</v>
      </c>
      <c r="B26">
        <v>14.29599953</v>
      </c>
      <c r="C26">
        <v>0.64209998000000001</v>
      </c>
      <c r="D26">
        <v>1133.0310058600001</v>
      </c>
      <c r="E26">
        <v>1.27180004</v>
      </c>
      <c r="F26">
        <v>1121.9890136700001</v>
      </c>
      <c r="G26">
        <v>1.6444000000000001</v>
      </c>
      <c r="H26">
        <v>9.9000003020963209E+37</v>
      </c>
      <c r="J26" s="2">
        <f>TREND(Calibration!$A$2:$A$4,Calibration!$B$2:$B$4,C26)</f>
        <v>410.55216836879629</v>
      </c>
      <c r="K26" s="2">
        <f>TREND(Calibration!$A$2:$A$4,Calibration!$C$2:$C$4,E26)</f>
        <v>494.79104733915824</v>
      </c>
      <c r="L26" s="2">
        <f>TREND(Calibration!$A$2:$A$4,Calibration!$D$2:$D$4,G26)</f>
        <v>636.85428840627151</v>
      </c>
    </row>
    <row r="27" spans="1:12" x14ac:dyDescent="0.25">
      <c r="A27">
        <v>125082</v>
      </c>
      <c r="B27">
        <v>14.36200047</v>
      </c>
      <c r="C27">
        <v>0.64259999999999995</v>
      </c>
      <c r="D27">
        <v>745.65399170000001</v>
      </c>
      <c r="E27">
        <v>1.2663999800000001</v>
      </c>
      <c r="F27">
        <v>979.71801758000004</v>
      </c>
      <c r="G27">
        <v>1.64279997</v>
      </c>
      <c r="H27">
        <v>9.9000003020963209E+37</v>
      </c>
      <c r="J27" s="2">
        <f>TREND(Calibration!$A$2:$A$4,Calibration!$B$2:$B$4,C27)</f>
        <v>410.85886604967158</v>
      </c>
      <c r="K27" s="2">
        <f>TREND(Calibration!$A$2:$A$4,Calibration!$C$2:$C$4,E27)</f>
        <v>492.60626121961093</v>
      </c>
      <c r="L27" s="2">
        <f>TREND(Calibration!$A$2:$A$4,Calibration!$D$2:$D$4,G27)</f>
        <v>636.19469370435922</v>
      </c>
    </row>
    <row r="28" spans="1:12" x14ac:dyDescent="0.25">
      <c r="A28">
        <v>130083</v>
      </c>
      <c r="B28">
        <v>14.40999985</v>
      </c>
      <c r="C28">
        <v>0.64050001000000001</v>
      </c>
      <c r="D28">
        <v>598.94500731999995</v>
      </c>
      <c r="E28">
        <v>1.25339997</v>
      </c>
      <c r="F28">
        <v>715.48101807</v>
      </c>
      <c r="G28">
        <v>1.64230001</v>
      </c>
      <c r="H28">
        <v>9.9000003020963209E+37</v>
      </c>
      <c r="J28" s="2">
        <f>TREND(Calibration!$A$2:$A$4,Calibration!$B$2:$B$4,C28)</f>
        <v>409.57079344685292</v>
      </c>
      <c r="K28" s="2">
        <f>TREND(Calibration!$A$2:$A$4,Calibration!$C$2:$C$4,E28)</f>
        <v>487.34664532608826</v>
      </c>
      <c r="L28" s="2">
        <f>TREND(Calibration!$A$2:$A$4,Calibration!$D$2:$D$4,G28)</f>
        <v>635.98859071431025</v>
      </c>
    </row>
    <row r="29" spans="1:12" x14ac:dyDescent="0.25">
      <c r="A29">
        <v>135083</v>
      </c>
      <c r="B29">
        <v>14.42300034</v>
      </c>
      <c r="C29">
        <v>0.64050001000000001</v>
      </c>
      <c r="D29">
        <v>713.54797363</v>
      </c>
      <c r="E29">
        <v>1.2620999799999999</v>
      </c>
      <c r="F29">
        <v>633.19598388999998</v>
      </c>
      <c r="G29">
        <v>1.6482000400000001</v>
      </c>
      <c r="H29">
        <v>9.9000003020963209E+37</v>
      </c>
      <c r="J29" s="2">
        <f>TREND(Calibration!$A$2:$A$4,Calibration!$B$2:$B$4,C29)</f>
        <v>409.57079344685292</v>
      </c>
      <c r="K29" s="2">
        <f>TREND(Calibration!$A$2:$A$4,Calibration!$C$2:$C$4,E29)</f>
        <v>490.86654345461324</v>
      </c>
      <c r="L29" s="2">
        <f>TREND(Calibration!$A$2:$A$4,Calibration!$D$2:$D$4,G29)</f>
        <v>638.42081294084551</v>
      </c>
    </row>
    <row r="30" spans="1:12" x14ac:dyDescent="0.25">
      <c r="A30">
        <v>140083</v>
      </c>
      <c r="B30">
        <v>14.37199974</v>
      </c>
      <c r="C30">
        <v>0.64050001000000001</v>
      </c>
      <c r="D30">
        <v>746.05603026999995</v>
      </c>
      <c r="E30">
        <v>1.2745000099999999</v>
      </c>
      <c r="F30">
        <v>1295.7149658200001</v>
      </c>
      <c r="G30">
        <v>1.6487000000000001</v>
      </c>
      <c r="H30">
        <v>1257.08105469</v>
      </c>
      <c r="J30" s="2">
        <f>TREND(Calibration!$A$2:$A$4,Calibration!$B$2:$B$4,C30)</f>
        <v>409.57079344685292</v>
      </c>
      <c r="K30" s="2">
        <f>TREND(Calibration!$A$2:$A$4,Calibration!$C$2:$C$4,E30)</f>
        <v>495.8834161238002</v>
      </c>
      <c r="L30" s="2">
        <f>TREND(Calibration!$A$2:$A$4,Calibration!$D$2:$D$4,G30)</f>
        <v>638.62691593089448</v>
      </c>
    </row>
    <row r="31" spans="1:12" x14ac:dyDescent="0.25">
      <c r="A31">
        <v>145084</v>
      </c>
      <c r="B31">
        <v>14.28499985</v>
      </c>
      <c r="C31">
        <v>0.64370000000000005</v>
      </c>
      <c r="D31">
        <v>1081.2480468700001</v>
      </c>
      <c r="E31">
        <v>1.2663999800000001</v>
      </c>
      <c r="F31">
        <v>955.00799560999997</v>
      </c>
      <c r="G31">
        <v>1.65629995</v>
      </c>
      <c r="H31">
        <v>9.9000003020963209E+37</v>
      </c>
      <c r="J31" s="2">
        <f>TREND(Calibration!$A$2:$A$4,Calibration!$B$2:$B$4,C31)</f>
        <v>411.53357395928094</v>
      </c>
      <c r="K31" s="2">
        <f>TREND(Calibration!$A$2:$A$4,Calibration!$C$2:$C$4,E31)</f>
        <v>492.60626121961093</v>
      </c>
      <c r="L31" s="2">
        <f>TREND(Calibration!$A$2:$A$4,Calibration!$D$2:$D$4,G31)</f>
        <v>641.7599114089777</v>
      </c>
    </row>
    <row r="32" spans="1:12" x14ac:dyDescent="0.25">
      <c r="A32">
        <v>150083</v>
      </c>
      <c r="B32">
        <v>14.213000299999999</v>
      </c>
      <c r="C32">
        <v>0.64099996999999997</v>
      </c>
      <c r="D32">
        <v>762.53100586000005</v>
      </c>
      <c r="E32">
        <v>1.2582999500000001</v>
      </c>
      <c r="F32">
        <v>667.24401854999996</v>
      </c>
      <c r="G32">
        <v>1.65090001</v>
      </c>
      <c r="H32">
        <v>9.9000003020963209E+37</v>
      </c>
      <c r="J32" s="2">
        <f>TREND(Calibration!$A$2:$A$4,Calibration!$B$2:$B$4,C32)</f>
        <v>409.87745432547865</v>
      </c>
      <c r="K32" s="2">
        <f>TREND(Calibration!$A$2:$A$4,Calibration!$C$2:$C$4,E32)</f>
        <v>489.3291063154216</v>
      </c>
      <c r="L32" s="2">
        <f>TREND(Calibration!$A$2:$A$4,Calibration!$D$2:$D$4,G32)</f>
        <v>639.5338457635562</v>
      </c>
    </row>
    <row r="33" spans="1:12" x14ac:dyDescent="0.25">
      <c r="A33">
        <v>155083</v>
      </c>
      <c r="B33">
        <v>14.184000019999999</v>
      </c>
      <c r="C33">
        <v>0.64099996999999997</v>
      </c>
      <c r="D33">
        <v>1065.8669433600001</v>
      </c>
      <c r="E33">
        <v>1.25450003</v>
      </c>
      <c r="F33">
        <v>870.92602538999995</v>
      </c>
      <c r="G33">
        <v>1.63789999</v>
      </c>
      <c r="H33">
        <v>9.9000003020963209E+37</v>
      </c>
      <c r="J33" s="2">
        <f>TREND(Calibration!$A$2:$A$4,Calibration!$B$2:$B$4,C33)</f>
        <v>409.87745432547865</v>
      </c>
      <c r="K33" s="2">
        <f>TREND(Calibration!$A$2:$A$4,Calibration!$C$2:$C$4,E33)</f>
        <v>487.79171368063788</v>
      </c>
      <c r="L33" s="2">
        <f>TREND(Calibration!$A$2:$A$4,Calibration!$D$2:$D$4,G33)</f>
        <v>634.17473104898659</v>
      </c>
    </row>
    <row r="34" spans="1:12" x14ac:dyDescent="0.25">
      <c r="A34">
        <v>160083</v>
      </c>
      <c r="B34">
        <v>14.222999570000001</v>
      </c>
      <c r="C34">
        <v>0.64319998</v>
      </c>
      <c r="D34">
        <v>731.35900878999996</v>
      </c>
      <c r="E34">
        <v>1.24699998</v>
      </c>
      <c r="F34">
        <v>1035.3549804700001</v>
      </c>
      <c r="G34">
        <v>1.6400999999999999</v>
      </c>
      <c r="H34">
        <v>9.9000003020963209E+37</v>
      </c>
      <c r="J34" s="2">
        <f>TREND(Calibration!$A$2:$A$4,Calibration!$B$2:$B$4,C34)</f>
        <v>411.2268762784056</v>
      </c>
      <c r="K34" s="2">
        <f>TREND(Calibration!$A$2:$A$4,Calibration!$C$2:$C$4,E34)</f>
        <v>484.75730200078419</v>
      </c>
      <c r="L34" s="2">
        <f>TREND(Calibration!$A$2:$A$4,Calibration!$D$2:$D$4,G34)</f>
        <v>635.08166088164842</v>
      </c>
    </row>
    <row r="35" spans="1:12" x14ac:dyDescent="0.25">
      <c r="A35">
        <v>165085</v>
      </c>
      <c r="B35">
        <v>14.303999900000001</v>
      </c>
      <c r="C35">
        <v>0.64050001000000001</v>
      </c>
      <c r="D35">
        <v>370.40499878000003</v>
      </c>
      <c r="E35">
        <v>1.2361999800000001</v>
      </c>
      <c r="F35">
        <v>9.9000003020963209E+37</v>
      </c>
      <c r="G35">
        <v>1.63039994</v>
      </c>
      <c r="H35">
        <v>1176.4830322299999</v>
      </c>
      <c r="J35" s="2">
        <f>TREND(Calibration!$A$2:$A$4,Calibration!$B$2:$B$4,C35)</f>
        <v>409.57079344685292</v>
      </c>
      <c r="K35" s="2">
        <f>TREND(Calibration!$A$2:$A$4,Calibration!$C$2:$C$4,E35)</f>
        <v>480.38777831195284</v>
      </c>
      <c r="L35" s="2">
        <f>TREND(Calibration!$A$2:$A$4,Calibration!$D$2:$D$4,G35)</f>
        <v>631.08291824292883</v>
      </c>
    </row>
    <row r="36" spans="1:12" x14ac:dyDescent="0.25">
      <c r="A36">
        <v>170085</v>
      </c>
      <c r="B36">
        <v>14.36600018</v>
      </c>
      <c r="C36">
        <v>0.64370000000000005</v>
      </c>
      <c r="D36">
        <v>977.64801024999997</v>
      </c>
      <c r="E36">
        <v>1.2339999699999999</v>
      </c>
      <c r="F36">
        <v>480.76501465000001</v>
      </c>
      <c r="G36">
        <v>1.6297999599999999</v>
      </c>
      <c r="H36">
        <v>9.9000003020963209E+37</v>
      </c>
      <c r="J36" s="2">
        <f>TREND(Calibration!$A$2:$A$4,Calibration!$B$2:$B$4,C36)</f>
        <v>411.53357395928094</v>
      </c>
      <c r="K36" s="2">
        <f>TREND(Calibration!$A$2:$A$4,Calibration!$C$2:$C$4,E36)</f>
        <v>479.49768610726153</v>
      </c>
      <c r="L36" s="2">
        <f>TREND(Calibration!$A$2:$A$4,Calibration!$D$2:$D$4,G36)</f>
        <v>630.83558311217928</v>
      </c>
    </row>
    <row r="37" spans="1:12" x14ac:dyDescent="0.25">
      <c r="A37">
        <v>175084</v>
      </c>
      <c r="B37">
        <v>14.446999549999999</v>
      </c>
      <c r="C37">
        <v>0.64590000999999997</v>
      </c>
      <c r="D37">
        <v>662.02600098000005</v>
      </c>
      <c r="E37">
        <v>1.23889995</v>
      </c>
      <c r="F37">
        <v>885.25598145000004</v>
      </c>
      <c r="G37">
        <v>1.63849998</v>
      </c>
      <c r="H37">
        <v>9.9000003020963209E+37</v>
      </c>
      <c r="J37" s="2">
        <f>TREND(Calibration!$A$2:$A$4,Calibration!$B$2:$B$4,C37)</f>
        <v>412.88299591220789</v>
      </c>
      <c r="K37" s="2">
        <f>TREND(Calibration!$A$2:$A$4,Calibration!$C$2:$C$4,E37)</f>
        <v>481.48014709659486</v>
      </c>
      <c r="L37" s="2">
        <f>TREND(Calibration!$A$2:$A$4,Calibration!$D$2:$D$4,G37)</f>
        <v>634.4220703021258</v>
      </c>
    </row>
    <row r="38" spans="1:12" x14ac:dyDescent="0.25">
      <c r="A38">
        <v>180084</v>
      </c>
      <c r="B38">
        <v>14.47999954</v>
      </c>
      <c r="C38">
        <v>0.64800000000000002</v>
      </c>
      <c r="D38">
        <v>764.34399413999995</v>
      </c>
      <c r="E38">
        <v>1.2351000299999999</v>
      </c>
      <c r="F38">
        <v>1117.6049804700001</v>
      </c>
      <c r="G38">
        <v>1.6411999500000001</v>
      </c>
      <c r="H38">
        <v>9.9000003020963209E+37</v>
      </c>
      <c r="J38" s="2">
        <f>TREND(Calibration!$A$2:$A$4,Calibration!$B$2:$B$4,C38)</f>
        <v>414.17106851502655</v>
      </c>
      <c r="K38" s="2">
        <f>TREND(Calibration!$A$2:$A$4,Calibration!$C$2:$C$4,E38)</f>
        <v>479.94275446181109</v>
      </c>
      <c r="L38" s="2">
        <f>TREND(Calibration!$A$2:$A$4,Calibration!$D$2:$D$4,G38)</f>
        <v>635.53510312483661</v>
      </c>
    </row>
    <row r="39" spans="1:12" x14ac:dyDescent="0.25">
      <c r="A39">
        <v>185085</v>
      </c>
      <c r="B39">
        <v>14.381999970000001</v>
      </c>
      <c r="C39">
        <v>0.64429997999999999</v>
      </c>
      <c r="D39">
        <v>9.9000003020963209E+37</v>
      </c>
      <c r="E39">
        <v>1.25940001</v>
      </c>
      <c r="F39">
        <v>95.86699677</v>
      </c>
      <c r="G39">
        <v>1.63419998</v>
      </c>
      <c r="H39">
        <v>9.9000003020963209E+37</v>
      </c>
      <c r="J39" s="2">
        <f>TREND(Calibration!$A$2:$A$4,Calibration!$B$2:$B$4,C39)</f>
        <v>411.90158418801497</v>
      </c>
      <c r="K39" s="2">
        <f>TREND(Calibration!$A$2:$A$4,Calibration!$C$2:$C$4,E39)</f>
        <v>489.77417466997122</v>
      </c>
      <c r="L39" s="2">
        <f>TREND(Calibration!$A$2:$A$4,Calibration!$D$2:$D$4,G39)</f>
        <v>632.64944277750283</v>
      </c>
    </row>
    <row r="40" spans="1:12" x14ac:dyDescent="0.25">
      <c r="A40">
        <v>190084</v>
      </c>
      <c r="B40">
        <v>14.324000359999999</v>
      </c>
      <c r="C40">
        <v>0.65020001000000005</v>
      </c>
      <c r="D40">
        <v>574.42199706999997</v>
      </c>
      <c r="E40">
        <v>1.24800003</v>
      </c>
      <c r="F40">
        <v>875.50897216999999</v>
      </c>
      <c r="G40">
        <v>1.63250005</v>
      </c>
      <c r="H40">
        <v>9.9000003020963209E+37</v>
      </c>
      <c r="J40" s="2">
        <f>TREND(Calibration!$A$2:$A$4,Calibration!$B$2:$B$4,C40)</f>
        <v>415.52049046795355</v>
      </c>
      <c r="K40" s="2">
        <f>TREND(Calibration!$A$2:$A$4,Calibration!$C$2:$C$4,E40)</f>
        <v>485.16190775680417</v>
      </c>
      <c r="L40" s="2">
        <f>TREND(Calibration!$A$2:$A$4,Calibration!$D$2:$D$4,G40)</f>
        <v>631.94866540356509</v>
      </c>
    </row>
    <row r="41" spans="1:12" x14ac:dyDescent="0.25">
      <c r="A41">
        <v>195091</v>
      </c>
      <c r="B41">
        <v>14.22000027</v>
      </c>
      <c r="C41">
        <v>0.65339999999999998</v>
      </c>
      <c r="D41">
        <v>9.9000003020963209E+37</v>
      </c>
      <c r="E41">
        <v>1.2517999399999999</v>
      </c>
      <c r="F41">
        <v>479.24200438999998</v>
      </c>
      <c r="G41">
        <v>1.6288000300000001</v>
      </c>
      <c r="H41">
        <v>9.9000003020963209E+37</v>
      </c>
      <c r="J41" s="2">
        <f>TREND(Calibration!$A$2:$A$4,Calibration!$B$2:$B$4,C41)</f>
        <v>417.48327098038152</v>
      </c>
      <c r="K41" s="2">
        <f>TREND(Calibration!$A$2:$A$4,Calibration!$C$2:$C$4,E41)</f>
        <v>486.69929634573259</v>
      </c>
      <c r="L41" s="2">
        <f>TREND(Calibration!$A$2:$A$4,Calibration!$D$2:$D$4,G41)</f>
        <v>630.42337300969177</v>
      </c>
    </row>
    <row r="42" spans="1:12" x14ac:dyDescent="0.25">
      <c r="A42">
        <v>200085</v>
      </c>
      <c r="B42">
        <v>14.17099953</v>
      </c>
      <c r="C42">
        <v>0.65399998000000004</v>
      </c>
      <c r="D42">
        <v>497.76501465000001</v>
      </c>
      <c r="E42">
        <v>1.2879999900000001</v>
      </c>
      <c r="F42">
        <v>1121.11096191</v>
      </c>
      <c r="G42">
        <v>1.6396000399999999</v>
      </c>
      <c r="H42">
        <v>1184.10998535</v>
      </c>
      <c r="J42" s="2">
        <f>TREND(Calibration!$A$2:$A$4,Calibration!$B$2:$B$4,C42)</f>
        <v>417.85128120911554</v>
      </c>
      <c r="K42" s="2">
        <f>TREND(Calibration!$A$2:$A$4,Calibration!$C$2:$C$4,E42)</f>
        <v>501.34531264312898</v>
      </c>
      <c r="L42" s="2">
        <f>TREND(Calibration!$A$2:$A$4,Calibration!$D$2:$D$4,G42)</f>
        <v>634.87555789159944</v>
      </c>
    </row>
    <row r="43" spans="1:12" x14ac:dyDescent="0.25">
      <c r="A43">
        <v>205084</v>
      </c>
      <c r="B43">
        <v>14.10999966</v>
      </c>
      <c r="C43">
        <v>0.66149997999999999</v>
      </c>
      <c r="D43">
        <v>1217.55505371</v>
      </c>
      <c r="E43">
        <v>1.2567000399999999</v>
      </c>
      <c r="F43">
        <v>579.76800536999997</v>
      </c>
      <c r="G43">
        <v>1.6411999500000001</v>
      </c>
      <c r="H43">
        <v>9.9000003020963209E+37</v>
      </c>
      <c r="J43" s="2">
        <f>TREND(Calibration!$A$2:$A$4,Calibration!$B$2:$B$4,C43)</f>
        <v>422.45156241099738</v>
      </c>
      <c r="K43" s="2">
        <f>TREND(Calibration!$A$2:$A$4,Calibration!$C$2:$C$4,E43)</f>
        <v>488.68180588532914</v>
      </c>
      <c r="L43" s="2">
        <f>TREND(Calibration!$A$2:$A$4,Calibration!$D$2:$D$4,G43)</f>
        <v>635.53510312483661</v>
      </c>
    </row>
    <row r="44" spans="1:12" x14ac:dyDescent="0.25">
      <c r="A44">
        <v>210085</v>
      </c>
      <c r="B44">
        <v>14.15499973</v>
      </c>
      <c r="C44">
        <v>0.66369997999999997</v>
      </c>
      <c r="D44">
        <v>591.89801024999997</v>
      </c>
      <c r="E44">
        <v>1.26049995</v>
      </c>
      <c r="F44">
        <v>1004.6619873</v>
      </c>
      <c r="G44">
        <v>1.63789999</v>
      </c>
      <c r="H44">
        <v>9.9000003020963209E+37</v>
      </c>
      <c r="J44" s="2">
        <f>TREND(Calibration!$A$2:$A$4,Calibration!$B$2:$B$4,C44)</f>
        <v>423.80097823021606</v>
      </c>
      <c r="K44" s="2">
        <f>TREND(Calibration!$A$2:$A$4,Calibration!$C$2:$C$4,E44)</f>
        <v>490.21919447425762</v>
      </c>
      <c r="L44" s="2">
        <f>TREND(Calibration!$A$2:$A$4,Calibration!$D$2:$D$4,G44)</f>
        <v>634.17473104898659</v>
      </c>
    </row>
    <row r="45" spans="1:12" x14ac:dyDescent="0.25">
      <c r="A45">
        <v>215085</v>
      </c>
      <c r="B45">
        <v>14.25899982</v>
      </c>
      <c r="C45">
        <v>0.65560001000000001</v>
      </c>
      <c r="D45">
        <v>620.07098388999998</v>
      </c>
      <c r="E45">
        <v>1.3063999399999999</v>
      </c>
      <c r="F45">
        <v>979.70697021000001</v>
      </c>
      <c r="G45">
        <v>1.63740003</v>
      </c>
      <c r="H45">
        <v>9.9000003020963209E+37</v>
      </c>
      <c r="J45" s="2">
        <f>TREND(Calibration!$A$2:$A$4,Calibration!$B$2:$B$4,C45)</f>
        <v>418.83269293330846</v>
      </c>
      <c r="K45" s="2">
        <f>TREND(Calibration!$A$2:$A$4,Calibration!$C$2:$C$4,E45)</f>
        <v>508.78966610593568</v>
      </c>
      <c r="L45" s="2">
        <f>TREND(Calibration!$A$2:$A$4,Calibration!$D$2:$D$4,G45)</f>
        <v>633.96862805893772</v>
      </c>
    </row>
    <row r="46" spans="1:12" x14ac:dyDescent="0.25">
      <c r="A46">
        <v>220096</v>
      </c>
      <c r="B46">
        <v>14.333999629999999</v>
      </c>
      <c r="C46">
        <v>0.66149997999999999</v>
      </c>
      <c r="D46">
        <v>504.26699829</v>
      </c>
      <c r="E46">
        <v>1.32529998</v>
      </c>
      <c r="F46">
        <v>9.9000003020963209E+37</v>
      </c>
      <c r="G46">
        <v>1.6315000099999999</v>
      </c>
      <c r="H46">
        <v>9.9000003020963209E+37</v>
      </c>
      <c r="J46" s="2">
        <f>TREND(Calibration!$A$2:$A$4,Calibration!$B$2:$B$4,C46)</f>
        <v>422.45156241099738</v>
      </c>
      <c r="K46" s="2">
        <f>TREND(Calibration!$A$2:$A$4,Calibration!$C$2:$C$4,E46)</f>
        <v>516.43634874481165</v>
      </c>
      <c r="L46" s="2">
        <f>TREND(Calibration!$A$2:$A$4,Calibration!$D$2:$D$4,G46)</f>
        <v>631.53640995479202</v>
      </c>
    </row>
    <row r="47" spans="1:12" x14ac:dyDescent="0.25">
      <c r="A47">
        <v>225085</v>
      </c>
      <c r="B47">
        <v>14.381999970000001</v>
      </c>
      <c r="C47">
        <v>0.65609998000000003</v>
      </c>
      <c r="D47">
        <v>1237.44104004</v>
      </c>
      <c r="E47">
        <v>1.3047000200000001</v>
      </c>
      <c r="F47">
        <v>670.63299560999997</v>
      </c>
      <c r="G47">
        <v>1.64230001</v>
      </c>
      <c r="H47">
        <v>9.9000003020963209E+37</v>
      </c>
      <c r="J47" s="2">
        <f>TREND(Calibration!$A$2:$A$4,Calibration!$B$2:$B$4,C47)</f>
        <v>419.13935994564247</v>
      </c>
      <c r="K47" s="2">
        <f>TREND(Calibration!$A$2:$A$4,Calibration!$C$2:$C$4,E47)</f>
        <v>508.10190307731364</v>
      </c>
      <c r="L47" s="2">
        <f>TREND(Calibration!$A$2:$A$4,Calibration!$D$2:$D$4,G47)</f>
        <v>635.98859071431025</v>
      </c>
    </row>
    <row r="48" spans="1:12" x14ac:dyDescent="0.25">
      <c r="A48">
        <v>230085</v>
      </c>
      <c r="B48">
        <v>14.33699989</v>
      </c>
      <c r="C48">
        <v>0.65020001000000005</v>
      </c>
      <c r="D48">
        <v>441.60101318</v>
      </c>
      <c r="E48">
        <v>1.28639996</v>
      </c>
      <c r="F48">
        <v>154.23399352999999</v>
      </c>
      <c r="G48">
        <v>1.6552</v>
      </c>
      <c r="H48">
        <v>9.9000003020963209E+37</v>
      </c>
      <c r="J48" s="2">
        <f>TREND(Calibration!$A$2:$A$4,Calibration!$B$2:$B$4,C48)</f>
        <v>415.52049046795355</v>
      </c>
      <c r="K48" s="2">
        <f>TREND(Calibration!$A$2:$A$4,Calibration!$C$2:$C$4,E48)</f>
        <v>500.6979636627733</v>
      </c>
      <c r="L48" s="2">
        <f>TREND(Calibration!$A$2:$A$4,Calibration!$D$2:$D$4,G48)</f>
        <v>641.30646916578962</v>
      </c>
    </row>
    <row r="49" spans="1:12" x14ac:dyDescent="0.25">
      <c r="A49">
        <v>235084</v>
      </c>
      <c r="B49">
        <v>14.352999690000001</v>
      </c>
      <c r="C49">
        <v>0.65509998999999997</v>
      </c>
      <c r="D49">
        <v>839.60198975000003</v>
      </c>
      <c r="E49">
        <v>1.2706999800000001</v>
      </c>
      <c r="F49">
        <v>917.63098145000004</v>
      </c>
      <c r="G49">
        <v>1.6525000299999999</v>
      </c>
      <c r="H49">
        <v>9.9000003020963209E+37</v>
      </c>
      <c r="J49" s="2">
        <f>TREND(Calibration!$A$2:$A$4,Calibration!$B$2:$B$4,C49)</f>
        <v>418.52599525243312</v>
      </c>
      <c r="K49" s="2">
        <f>TREND(Calibration!$A$2:$A$4,Calibration!$C$2:$C$4,E49)</f>
        <v>494.34597898460868</v>
      </c>
      <c r="L49" s="2">
        <f>TREND(Calibration!$A$2:$A$4,Calibration!$D$2:$D$4,G49)</f>
        <v>640.19343634307882</v>
      </c>
    </row>
    <row r="50" spans="1:12" x14ac:dyDescent="0.25">
      <c r="A50">
        <v>240084</v>
      </c>
      <c r="B50">
        <v>14.269000050000001</v>
      </c>
      <c r="C50">
        <v>0.65509998999999997</v>
      </c>
      <c r="D50">
        <v>891.80401611000002</v>
      </c>
      <c r="E50">
        <v>1.2572000000000001</v>
      </c>
      <c r="F50">
        <v>699.98602295000001</v>
      </c>
      <c r="G50">
        <v>1.6439000399999999</v>
      </c>
      <c r="H50">
        <v>9.9000003020963209E+37</v>
      </c>
      <c r="J50" s="2">
        <f>TREND(Calibration!$A$2:$A$4,Calibration!$B$2:$B$4,C50)</f>
        <v>418.52599525243312</v>
      </c>
      <c r="K50" s="2">
        <f>TREND(Calibration!$A$2:$A$4,Calibration!$C$2:$C$4,E50)</f>
        <v>488.88408246527996</v>
      </c>
      <c r="L50" s="2">
        <f>TREND(Calibration!$A$2:$A$4,Calibration!$D$2:$D$4,G50)</f>
        <v>636.64818541622242</v>
      </c>
    </row>
    <row r="51" spans="1:12" x14ac:dyDescent="0.25">
      <c r="A51">
        <v>245084</v>
      </c>
      <c r="B51">
        <v>14.190999980000001</v>
      </c>
      <c r="C51">
        <v>0.64800000000000002</v>
      </c>
      <c r="D51">
        <v>1096.54504395</v>
      </c>
      <c r="E51">
        <v>1.2524000399999999</v>
      </c>
      <c r="F51">
        <v>782.62298583999996</v>
      </c>
      <c r="G51">
        <v>1.6276999700000001</v>
      </c>
      <c r="H51">
        <v>9.9000003020963209E+37</v>
      </c>
      <c r="J51" s="2">
        <f>TREND(Calibration!$A$2:$A$4,Calibration!$B$2:$B$4,C51)</f>
        <v>414.17106851502655</v>
      </c>
      <c r="K51" s="2">
        <f>TREND(Calibration!$A$2:$A$4,Calibration!$C$2:$C$4,E51)</f>
        <v>486.94208812033145</v>
      </c>
      <c r="L51" s="2">
        <f>TREND(Calibration!$A$2:$A$4,Calibration!$D$2:$D$4,G51)</f>
        <v>629.96988542021813</v>
      </c>
    </row>
    <row r="52" spans="1:12" x14ac:dyDescent="0.25">
      <c r="A52">
        <v>250085</v>
      </c>
      <c r="B52">
        <v>14.196999549999999</v>
      </c>
      <c r="C52">
        <v>0.64529996999999995</v>
      </c>
      <c r="D52">
        <v>846.28100586000005</v>
      </c>
      <c r="E52">
        <v>1.24319994</v>
      </c>
      <c r="F52">
        <v>9.9000003020963209E+37</v>
      </c>
      <c r="G52">
        <v>1.63419998</v>
      </c>
      <c r="H52">
        <v>1083.1710205100001</v>
      </c>
      <c r="J52" s="2">
        <f>TREND(Calibration!$A$2:$A$4,Calibration!$B$2:$B$4,C52)</f>
        <v>412.51494888122426</v>
      </c>
      <c r="K52" s="2">
        <f>TREND(Calibration!$A$2:$A$4,Calibration!$C$2:$C$4,E52)</f>
        <v>483.21986081573726</v>
      </c>
      <c r="L52" s="2">
        <f>TREND(Calibration!$A$2:$A$4,Calibration!$D$2:$D$4,G52)</f>
        <v>632.64944277750283</v>
      </c>
    </row>
    <row r="53" spans="1:12" x14ac:dyDescent="0.25">
      <c r="A53">
        <v>255084</v>
      </c>
      <c r="B53">
        <v>14.152000429999999</v>
      </c>
      <c r="C53">
        <v>0.63889998000000003</v>
      </c>
      <c r="D53">
        <v>1354.72497559</v>
      </c>
      <c r="E53">
        <v>1.24590003</v>
      </c>
      <c r="F53">
        <v>705.11102295000001</v>
      </c>
      <c r="G53">
        <v>1.6444000000000001</v>
      </c>
      <c r="H53">
        <v>9.9000003020963209E+37</v>
      </c>
      <c r="J53" s="2">
        <f>TREND(Calibration!$A$2:$A$4,Calibration!$B$2:$B$4,C53)</f>
        <v>408.58938172265999</v>
      </c>
      <c r="K53" s="2">
        <f>TREND(Calibration!$A$2:$A$4,Calibration!$C$2:$C$4,E53)</f>
        <v>484.31227815064256</v>
      </c>
      <c r="L53" s="2">
        <f>TREND(Calibration!$A$2:$A$4,Calibration!$D$2:$D$4,G53)</f>
        <v>636.85428840627151</v>
      </c>
    </row>
    <row r="54" spans="1:12" x14ac:dyDescent="0.25">
      <c r="A54">
        <v>260085</v>
      </c>
      <c r="B54">
        <v>14.20400047</v>
      </c>
      <c r="C54">
        <v>0.63829999999999998</v>
      </c>
      <c r="D54">
        <v>632.56402588000003</v>
      </c>
      <c r="E54">
        <v>1.2572000000000001</v>
      </c>
      <c r="F54">
        <v>978.35101318</v>
      </c>
      <c r="G54">
        <v>1.6368999500000001</v>
      </c>
      <c r="H54">
        <v>9.9000003020963209E+37</v>
      </c>
      <c r="J54" s="2">
        <f>TREND(Calibration!$A$2:$A$4,Calibration!$B$2:$B$4,C54)</f>
        <v>408.22137149392597</v>
      </c>
      <c r="K54" s="2">
        <f>TREND(Calibration!$A$2:$A$4,Calibration!$C$2:$C$4,E54)</f>
        <v>488.88408246527996</v>
      </c>
      <c r="L54" s="2">
        <f>TREND(Calibration!$A$2:$A$4,Calibration!$D$2:$D$4,G54)</f>
        <v>633.76247560021363</v>
      </c>
    </row>
    <row r="55" spans="1:12" x14ac:dyDescent="0.25">
      <c r="A55">
        <v>265085</v>
      </c>
      <c r="B55">
        <v>14.30799961</v>
      </c>
      <c r="C55">
        <v>0.63719999999999999</v>
      </c>
      <c r="D55">
        <v>436.58499146000003</v>
      </c>
      <c r="E55">
        <v>1.25450003</v>
      </c>
      <c r="F55">
        <v>924.93902588000003</v>
      </c>
      <c r="G55">
        <v>1.6266000300000001</v>
      </c>
      <c r="H55">
        <v>9.9000003020963209E+37</v>
      </c>
      <c r="J55" s="2">
        <f>TREND(Calibration!$A$2:$A$4,Calibration!$B$2:$B$4,C55)</f>
        <v>407.5466635843166</v>
      </c>
      <c r="K55" s="2">
        <f>TREND(Calibration!$A$2:$A$4,Calibration!$C$2:$C$4,E55)</f>
        <v>487.79171368063788</v>
      </c>
      <c r="L55" s="2">
        <f>TREND(Calibration!$A$2:$A$4,Calibration!$D$2:$D$4,G55)</f>
        <v>629.51644729941961</v>
      </c>
    </row>
    <row r="56" spans="1:12" x14ac:dyDescent="0.25">
      <c r="A56">
        <v>270085</v>
      </c>
      <c r="B56">
        <v>14.402000429999999</v>
      </c>
      <c r="C56">
        <v>0.63510001000000005</v>
      </c>
      <c r="D56">
        <v>1021.16802979</v>
      </c>
      <c r="E56">
        <v>1.2539999500000001</v>
      </c>
      <c r="F56">
        <v>892.43798828000001</v>
      </c>
      <c r="G56">
        <v>1.62609994</v>
      </c>
      <c r="H56">
        <v>9.9000003020963209E+37</v>
      </c>
      <c r="J56" s="2">
        <f>TREND(Calibration!$A$2:$A$4,Calibration!$B$2:$B$4,C56)</f>
        <v>406.258590981498</v>
      </c>
      <c r="K56" s="2">
        <f>TREND(Calibration!$A$2:$A$4,Calibration!$C$2:$C$4,E56)</f>
        <v>487.58938855042396</v>
      </c>
      <c r="L56" s="2">
        <f>TREND(Calibration!$A$2:$A$4,Calibration!$D$2:$D$4,G56)</f>
        <v>629.31029071830585</v>
      </c>
    </row>
    <row r="57" spans="1:12" x14ac:dyDescent="0.25">
      <c r="A57">
        <v>275084</v>
      </c>
      <c r="B57">
        <v>14.45400047</v>
      </c>
      <c r="C57">
        <v>0.63559997000000001</v>
      </c>
      <c r="D57">
        <v>651.78198241999996</v>
      </c>
      <c r="E57">
        <v>1.2555999799999999</v>
      </c>
      <c r="F57">
        <v>1217.7189941399999</v>
      </c>
      <c r="G57">
        <v>1.6227999900000001</v>
      </c>
      <c r="H57">
        <v>9.9000003020963209E+37</v>
      </c>
      <c r="J57" s="2">
        <f>TREND(Calibration!$A$2:$A$4,Calibration!$B$2:$B$4,C57)</f>
        <v>406.56525186012368</v>
      </c>
      <c r="K57" s="2">
        <f>TREND(Calibration!$A$2:$A$4,Calibration!$C$2:$C$4,E57)</f>
        <v>488.23673753077952</v>
      </c>
      <c r="L57" s="2">
        <f>TREND(Calibration!$A$2:$A$4,Calibration!$D$2:$D$4,G57)</f>
        <v>627.9499227648455</v>
      </c>
    </row>
    <row r="58" spans="1:12" x14ac:dyDescent="0.25">
      <c r="A58">
        <v>280085</v>
      </c>
      <c r="B58">
        <v>14.397999759999999</v>
      </c>
      <c r="C58">
        <v>0.63239997999999997</v>
      </c>
      <c r="D58">
        <v>1229.9379882799999</v>
      </c>
      <c r="E58">
        <v>1.2632000400000001</v>
      </c>
      <c r="F58">
        <v>597.18701171999999</v>
      </c>
      <c r="G58">
        <v>1.63740003</v>
      </c>
      <c r="H58">
        <v>9.9000003020963209E+37</v>
      </c>
      <c r="J58" s="2">
        <f>TREND(Calibration!$A$2:$A$4,Calibration!$B$2:$B$4,C58)</f>
        <v>404.60247134769565</v>
      </c>
      <c r="K58" s="2">
        <f>TREND(Calibration!$A$2:$A$4,Calibration!$C$2:$C$4,E58)</f>
        <v>491.31161180916291</v>
      </c>
      <c r="L58" s="2">
        <f>TREND(Calibration!$A$2:$A$4,Calibration!$D$2:$D$4,G58)</f>
        <v>633.96862805893772</v>
      </c>
    </row>
    <row r="59" spans="1:12" x14ac:dyDescent="0.25">
      <c r="A59">
        <v>285097</v>
      </c>
      <c r="B59">
        <v>14.32699966</v>
      </c>
      <c r="C59">
        <v>0.64099996999999997</v>
      </c>
      <c r="D59">
        <v>950.26702881000006</v>
      </c>
      <c r="E59">
        <v>1.2425999599999999</v>
      </c>
      <c r="F59">
        <v>812.34100341999999</v>
      </c>
      <c r="G59">
        <v>1.6233999699999999</v>
      </c>
      <c r="H59">
        <v>9.9000003020963209E+37</v>
      </c>
      <c r="J59" s="2">
        <f>TREND(Calibration!$A$2:$A$4,Calibration!$B$2:$B$4,C59)</f>
        <v>409.87745432547865</v>
      </c>
      <c r="K59" s="2">
        <f>TREND(Calibration!$A$2:$A$4,Calibration!$C$2:$C$4,E59)</f>
        <v>482.97711759140162</v>
      </c>
      <c r="L59" s="2">
        <f>TREND(Calibration!$A$2:$A$4,Calibration!$D$2:$D$4,G59)</f>
        <v>628.19725789559504</v>
      </c>
    </row>
    <row r="60" spans="1:12" x14ac:dyDescent="0.25">
      <c r="A60">
        <v>290086</v>
      </c>
      <c r="B60">
        <v>14.23600006</v>
      </c>
      <c r="C60">
        <v>0.63829999999999998</v>
      </c>
      <c r="D60">
        <v>1248.0360107399999</v>
      </c>
      <c r="E60">
        <v>1.2394000300000001</v>
      </c>
      <c r="F60">
        <v>966.01397704999999</v>
      </c>
      <c r="G60">
        <v>1.64059997</v>
      </c>
      <c r="H60">
        <v>9.9000003020963209E+37</v>
      </c>
      <c r="J60" s="2">
        <f>TREND(Calibration!$A$2:$A$4,Calibration!$B$2:$B$4,C60)</f>
        <v>408.22137149392597</v>
      </c>
      <c r="K60" s="2">
        <f>TREND(Calibration!$A$2:$A$4,Calibration!$C$2:$C$4,E60)</f>
        <v>481.68247222680884</v>
      </c>
      <c r="L60" s="2">
        <f>TREND(Calibration!$A$2:$A$4,Calibration!$D$2:$D$4,G60)</f>
        <v>635.28776799408706</v>
      </c>
    </row>
    <row r="61" spans="1:12" x14ac:dyDescent="0.25">
      <c r="A61">
        <v>295085</v>
      </c>
      <c r="B61">
        <v>14.13899994</v>
      </c>
      <c r="C61">
        <v>0.64429997999999999</v>
      </c>
      <c r="D61">
        <v>998.61602783000001</v>
      </c>
      <c r="E61">
        <v>1.24749994</v>
      </c>
      <c r="F61">
        <v>880.75598145000004</v>
      </c>
      <c r="G61">
        <v>1.64279997</v>
      </c>
      <c r="H61">
        <v>9.9000003020963209E+37</v>
      </c>
      <c r="J61" s="2">
        <f>TREND(Calibration!$A$2:$A$4,Calibration!$B$2:$B$4,C61)</f>
        <v>411.90158418801497</v>
      </c>
      <c r="K61" s="2">
        <f>TREND(Calibration!$A$2:$A$4,Calibration!$C$2:$C$4,E61)</f>
        <v>484.95957858073496</v>
      </c>
      <c r="L61" s="2">
        <f>TREND(Calibration!$A$2:$A$4,Calibration!$D$2:$D$4,G61)</f>
        <v>636.19469370435922</v>
      </c>
    </row>
    <row r="62" spans="1:12" x14ac:dyDescent="0.25">
      <c r="A62">
        <v>300085</v>
      </c>
      <c r="B62">
        <v>14.097000120000001</v>
      </c>
      <c r="C62">
        <v>0.63940001000000002</v>
      </c>
      <c r="D62">
        <v>9.9000003020963209E+37</v>
      </c>
      <c r="E62">
        <v>1.25129998</v>
      </c>
      <c r="F62">
        <v>1173.04394531</v>
      </c>
      <c r="G62">
        <v>1.65090001</v>
      </c>
      <c r="H62">
        <v>9.9000003020963209E+37</v>
      </c>
      <c r="J62" s="2">
        <f>TREND(Calibration!$A$2:$A$4,Calibration!$B$2:$B$4,C62)</f>
        <v>408.89608553724361</v>
      </c>
      <c r="K62" s="2">
        <f>TREND(Calibration!$A$2:$A$4,Calibration!$C$2:$C$4,E62)</f>
        <v>486.49701976578189</v>
      </c>
      <c r="L62" s="2">
        <f>TREND(Calibration!$A$2:$A$4,Calibration!$D$2:$D$4,G62)</f>
        <v>639.5338457635562</v>
      </c>
    </row>
    <row r="63" spans="1:12" x14ac:dyDescent="0.25">
      <c r="A63">
        <v>305086</v>
      </c>
      <c r="B63">
        <v>14.05500031</v>
      </c>
      <c r="C63">
        <v>0.64749997999999997</v>
      </c>
      <c r="D63">
        <v>929.10198975000003</v>
      </c>
      <c r="E63">
        <v>1.2517999399999999</v>
      </c>
      <c r="F63">
        <v>827.41998291000004</v>
      </c>
      <c r="G63">
        <v>1.63250005</v>
      </c>
      <c r="H63">
        <v>9.9000003020963209E+37</v>
      </c>
      <c r="J63" s="2">
        <f>TREND(Calibration!$A$2:$A$4,Calibration!$B$2:$B$4,C63)</f>
        <v>413.8643708341512</v>
      </c>
      <c r="K63" s="2">
        <f>TREND(Calibration!$A$2:$A$4,Calibration!$C$2:$C$4,E63)</f>
        <v>486.69929634573259</v>
      </c>
      <c r="L63" s="2">
        <f>TREND(Calibration!$A$2:$A$4,Calibration!$D$2:$D$4,G63)</f>
        <v>631.94866540356509</v>
      </c>
    </row>
    <row r="64" spans="1:12" x14ac:dyDescent="0.25">
      <c r="A64">
        <v>310085</v>
      </c>
      <c r="B64">
        <v>14.083999629999999</v>
      </c>
      <c r="C64">
        <v>0.63940001000000002</v>
      </c>
      <c r="D64">
        <v>1223.1219482399999</v>
      </c>
      <c r="E64">
        <v>1.2517999399999999</v>
      </c>
      <c r="F64">
        <v>589.88098145000004</v>
      </c>
      <c r="G64">
        <v>1.6270999900000001</v>
      </c>
      <c r="H64">
        <v>9.9000003020963209E+37</v>
      </c>
      <c r="J64" s="2">
        <f>TREND(Calibration!$A$2:$A$4,Calibration!$B$2:$B$4,C64)</f>
        <v>408.89608553724361</v>
      </c>
      <c r="K64" s="2">
        <f>TREND(Calibration!$A$2:$A$4,Calibration!$C$2:$C$4,E64)</f>
        <v>486.69929634573259</v>
      </c>
      <c r="L64" s="2">
        <f>TREND(Calibration!$A$2:$A$4,Calibration!$D$2:$D$4,G64)</f>
        <v>629.72255028946847</v>
      </c>
    </row>
    <row r="65" spans="1:12" x14ac:dyDescent="0.25">
      <c r="A65">
        <v>315085</v>
      </c>
      <c r="B65">
        <v>14.161999700000001</v>
      </c>
      <c r="C65">
        <v>0.64160001</v>
      </c>
      <c r="D65">
        <v>574.40698241999996</v>
      </c>
      <c r="E65">
        <v>1.2506999999999999</v>
      </c>
      <c r="F65">
        <v>721.91900635000002</v>
      </c>
      <c r="G65">
        <v>1.64059997</v>
      </c>
      <c r="H65">
        <v>9.9000003020963209E+37</v>
      </c>
      <c r="J65" s="2">
        <f>TREND(Calibration!$A$2:$A$4,Calibration!$B$2:$B$4,C65)</f>
        <v>410.24550135646228</v>
      </c>
      <c r="K65" s="2">
        <f>TREND(Calibration!$A$2:$A$4,Calibration!$C$2:$C$4,E65)</f>
        <v>486.25427654144619</v>
      </c>
      <c r="L65" s="2">
        <f>TREND(Calibration!$A$2:$A$4,Calibration!$D$2:$D$4,G65)</f>
        <v>635.28776799408706</v>
      </c>
    </row>
    <row r="66" spans="1:12" x14ac:dyDescent="0.25">
      <c r="A66">
        <v>320085</v>
      </c>
      <c r="B66">
        <v>14.222999570000001</v>
      </c>
      <c r="C66">
        <v>0.63779998000000004</v>
      </c>
      <c r="D66">
        <v>742.12701416000004</v>
      </c>
      <c r="E66">
        <v>1.24800003</v>
      </c>
      <c r="F66">
        <v>675.46002196999996</v>
      </c>
      <c r="G66">
        <v>1.6411999500000001</v>
      </c>
      <c r="H66">
        <v>9.9000003020963209E+37</v>
      </c>
      <c r="J66" s="2">
        <f>TREND(Calibration!$A$2:$A$4,Calibration!$B$2:$B$4,C66)</f>
        <v>407.91467381305068</v>
      </c>
      <c r="K66" s="2">
        <f>TREND(Calibration!$A$2:$A$4,Calibration!$C$2:$C$4,E66)</f>
        <v>485.16190775680417</v>
      </c>
      <c r="L66" s="2">
        <f>TREND(Calibration!$A$2:$A$4,Calibration!$D$2:$D$4,G66)</f>
        <v>635.53510312483661</v>
      </c>
    </row>
    <row r="67" spans="1:12" x14ac:dyDescent="0.25">
      <c r="A67">
        <v>325085</v>
      </c>
      <c r="B67">
        <v>14.25599957</v>
      </c>
      <c r="C67">
        <v>0.64259999999999995</v>
      </c>
      <c r="D67">
        <v>851.57397461000005</v>
      </c>
      <c r="E67">
        <v>1.2567000399999999</v>
      </c>
      <c r="F67">
        <v>1159.6629638700001</v>
      </c>
      <c r="G67">
        <v>1.66550004</v>
      </c>
      <c r="H67">
        <v>1364.4069824200001</v>
      </c>
      <c r="J67" s="2">
        <f>TREND(Calibration!$A$2:$A$4,Calibration!$B$2:$B$4,C67)</f>
        <v>410.85886604967158</v>
      </c>
      <c r="K67" s="2">
        <f>TREND(Calibration!$A$2:$A$4,Calibration!$C$2:$C$4,E67)</f>
        <v>488.68180588532914</v>
      </c>
      <c r="L67" s="2">
        <f>TREND(Calibration!$A$2:$A$4,Calibration!$D$2:$D$4,G67)</f>
        <v>645.55254693525876</v>
      </c>
    </row>
    <row r="68" spans="1:12" x14ac:dyDescent="0.25">
      <c r="A68">
        <v>330085</v>
      </c>
      <c r="B68">
        <v>14.25199986</v>
      </c>
      <c r="C68">
        <v>0.64800000000000002</v>
      </c>
      <c r="D68">
        <v>1095.5</v>
      </c>
      <c r="E68">
        <v>1.2733999499999999</v>
      </c>
      <c r="F68">
        <v>933.16497803000004</v>
      </c>
      <c r="G68">
        <v>1.6439000399999999</v>
      </c>
      <c r="H68">
        <v>1247.76599121</v>
      </c>
      <c r="J68" s="2">
        <f>TREND(Calibration!$A$2:$A$4,Calibration!$B$2:$B$4,C68)</f>
        <v>414.17106851502655</v>
      </c>
      <c r="K68" s="2">
        <f>TREND(Calibration!$A$2:$A$4,Calibration!$C$2:$C$4,E68)</f>
        <v>495.43834776925064</v>
      </c>
      <c r="L68" s="2">
        <f>TREND(Calibration!$A$2:$A$4,Calibration!$D$2:$D$4,G68)</f>
        <v>636.64818541622242</v>
      </c>
    </row>
    <row r="69" spans="1:12" x14ac:dyDescent="0.25">
      <c r="A69">
        <v>335085</v>
      </c>
      <c r="B69">
        <v>14.222999570000001</v>
      </c>
      <c r="C69">
        <v>0.64969999</v>
      </c>
      <c r="D69">
        <v>1092.18395996</v>
      </c>
      <c r="E69">
        <v>1.2675000400000001</v>
      </c>
      <c r="F69">
        <v>779.98400878999996</v>
      </c>
      <c r="G69">
        <v>1.6319999700000001</v>
      </c>
      <c r="H69">
        <v>9.9000003020963209E+37</v>
      </c>
      <c r="J69" s="2">
        <f>TREND(Calibration!$A$2:$A$4,Calibration!$B$2:$B$4,C69)</f>
        <v>415.21379278707821</v>
      </c>
      <c r="K69" s="2">
        <f>TREND(Calibration!$A$2:$A$4,Calibration!$C$2:$C$4,E69)</f>
        <v>493.0513295741606</v>
      </c>
      <c r="L69" s="2">
        <f>TREND(Calibration!$A$2:$A$4,Calibration!$D$2:$D$4,G69)</f>
        <v>631.74251294484111</v>
      </c>
    </row>
    <row r="70" spans="1:12" x14ac:dyDescent="0.25">
      <c r="A70">
        <v>340086</v>
      </c>
      <c r="B70">
        <v>14.22999954</v>
      </c>
      <c r="C70">
        <v>0.65339999999999998</v>
      </c>
      <c r="D70">
        <v>870.35198975000003</v>
      </c>
      <c r="E70">
        <v>1.2572000000000001</v>
      </c>
      <c r="F70">
        <v>9.9000003020963209E+37</v>
      </c>
      <c r="G70">
        <v>1.61960006</v>
      </c>
      <c r="H70">
        <v>1096.39294434</v>
      </c>
      <c r="J70" s="2">
        <f>TREND(Calibration!$A$2:$A$4,Calibration!$B$2:$B$4,C70)</f>
        <v>417.48327098038152</v>
      </c>
      <c r="K70" s="2">
        <f>TREND(Calibration!$A$2:$A$4,Calibration!$C$2:$C$4,E70)</f>
        <v>488.88408246527996</v>
      </c>
      <c r="L70" s="2">
        <f>TREND(Calibration!$A$2:$A$4,Calibration!$D$2:$D$4,G70)</f>
        <v>626.63078695208583</v>
      </c>
    </row>
    <row r="71" spans="1:12" x14ac:dyDescent="0.25">
      <c r="A71">
        <v>345086</v>
      </c>
      <c r="B71">
        <v>14.180999760000001</v>
      </c>
      <c r="C71">
        <v>0.65509998999999997</v>
      </c>
      <c r="D71">
        <v>970.62701416000004</v>
      </c>
      <c r="E71">
        <v>1.2653000400000001</v>
      </c>
      <c r="F71">
        <v>9.9000003020963209E+37</v>
      </c>
      <c r="G71">
        <v>1.61259997</v>
      </c>
      <c r="H71">
        <v>1200.08300781</v>
      </c>
      <c r="J71" s="2">
        <f>TREND(Calibration!$A$2:$A$4,Calibration!$B$2:$B$4,C71)</f>
        <v>418.52599525243312</v>
      </c>
      <c r="K71" s="2">
        <f>TREND(Calibration!$A$2:$A$4,Calibration!$C$2:$C$4,E71)</f>
        <v>492.16124141532453</v>
      </c>
      <c r="L71" s="2">
        <f>TREND(Calibration!$A$2:$A$4,Calibration!$D$2:$D$4,G71)</f>
        <v>623.74507713607693</v>
      </c>
    </row>
    <row r="72" spans="1:12" x14ac:dyDescent="0.25">
      <c r="A72">
        <v>350086</v>
      </c>
      <c r="B72">
        <v>14.163999560000001</v>
      </c>
      <c r="C72">
        <v>0.65829998000000001</v>
      </c>
      <c r="D72">
        <v>1065.2480468700001</v>
      </c>
      <c r="E72">
        <v>1.2632000400000001</v>
      </c>
      <c r="F72">
        <v>1136.3800048799999</v>
      </c>
      <c r="G72">
        <v>1.62010002</v>
      </c>
      <c r="H72">
        <v>9.9000003020963209E+37</v>
      </c>
      <c r="J72" s="2">
        <f>TREND(Calibration!$A$2:$A$4,Calibration!$B$2:$B$4,C72)</f>
        <v>420.48877576486115</v>
      </c>
      <c r="K72" s="2">
        <f>TREND(Calibration!$A$2:$A$4,Calibration!$C$2:$C$4,E72)</f>
        <v>491.31161180916291</v>
      </c>
      <c r="L72" s="2">
        <f>TREND(Calibration!$A$2:$A$4,Calibration!$D$2:$D$4,G72)</f>
        <v>626.83688994213469</v>
      </c>
    </row>
    <row r="73" spans="1:12" x14ac:dyDescent="0.25">
      <c r="A73">
        <v>355085</v>
      </c>
      <c r="B73">
        <v>14.22900009</v>
      </c>
      <c r="C73">
        <v>0.65609998000000003</v>
      </c>
      <c r="D73">
        <v>618.35498046999999</v>
      </c>
      <c r="E73">
        <v>1.28639996</v>
      </c>
      <c r="F73">
        <v>1015.77099609</v>
      </c>
      <c r="G73">
        <v>1.6578999800000001</v>
      </c>
      <c r="H73">
        <v>9.9000003020963209E+37</v>
      </c>
      <c r="J73" s="2">
        <f>TREND(Calibration!$A$2:$A$4,Calibration!$B$2:$B$4,C73)</f>
        <v>419.13935994564247</v>
      </c>
      <c r="K73" s="2">
        <f>TREND(Calibration!$A$2:$A$4,Calibration!$C$2:$C$4,E73)</f>
        <v>500.6979636627733</v>
      </c>
      <c r="L73" s="2">
        <f>TREND(Calibration!$A$2:$A$4,Calibration!$D$2:$D$4,G73)</f>
        <v>642.41950611088998</v>
      </c>
    </row>
    <row r="74" spans="1:12" x14ac:dyDescent="0.25">
      <c r="A74">
        <v>360086</v>
      </c>
      <c r="B74">
        <v>14.31299973</v>
      </c>
      <c r="C74">
        <v>0.65990000999999998</v>
      </c>
      <c r="D74">
        <v>284.83898926000001</v>
      </c>
      <c r="E74">
        <v>1.2582999500000001</v>
      </c>
      <c r="F74">
        <v>9.9000003020963209E+37</v>
      </c>
      <c r="G74">
        <v>1.65629995</v>
      </c>
      <c r="H74">
        <v>9.9000003020963209E+37</v>
      </c>
      <c r="J74" s="2">
        <f>TREND(Calibration!$A$2:$A$4,Calibration!$B$2:$B$4,C74)</f>
        <v>421.47018748905407</v>
      </c>
      <c r="K74" s="2">
        <f>TREND(Calibration!$A$2:$A$4,Calibration!$C$2:$C$4,E74)</f>
        <v>489.3291063154216</v>
      </c>
      <c r="L74" s="2">
        <f>TREND(Calibration!$A$2:$A$4,Calibration!$D$2:$D$4,G74)</f>
        <v>641.7599114089777</v>
      </c>
    </row>
    <row r="75" spans="1:12" x14ac:dyDescent="0.25">
      <c r="A75">
        <v>365086</v>
      </c>
      <c r="B75">
        <v>14.44499969</v>
      </c>
      <c r="C75">
        <v>0.65670002000000005</v>
      </c>
      <c r="D75">
        <v>768.31500243999994</v>
      </c>
      <c r="E75">
        <v>1.2539999500000001</v>
      </c>
      <c r="F75">
        <v>988.22601318</v>
      </c>
      <c r="G75">
        <v>1.6513999699999999</v>
      </c>
      <c r="H75">
        <v>9.9000003020963209E+37</v>
      </c>
      <c r="J75" s="2">
        <f>TREND(Calibration!$A$2:$A$4,Calibration!$B$2:$B$4,C75)</f>
        <v>419.5074069766261</v>
      </c>
      <c r="K75" s="2">
        <f>TREND(Calibration!$A$2:$A$4,Calibration!$C$2:$C$4,E75)</f>
        <v>487.58938855042396</v>
      </c>
      <c r="L75" s="2">
        <f>TREND(Calibration!$A$2:$A$4,Calibration!$D$2:$D$4,G75)</f>
        <v>639.73994875360518</v>
      </c>
    </row>
    <row r="76" spans="1:12" x14ac:dyDescent="0.25">
      <c r="A76">
        <v>370087</v>
      </c>
      <c r="B76">
        <v>14.48400021</v>
      </c>
      <c r="C76">
        <v>0.65780002000000004</v>
      </c>
      <c r="D76">
        <v>899.41699218999997</v>
      </c>
      <c r="E76">
        <v>1.2561000600000001</v>
      </c>
      <c r="F76">
        <v>683.23797606999995</v>
      </c>
      <c r="G76">
        <v>1.6612000499999999</v>
      </c>
      <c r="H76">
        <v>9.9000003020963209E+37</v>
      </c>
      <c r="J76" s="2">
        <f>TREND(Calibration!$A$2:$A$4,Calibration!$B$2:$B$4,C76)</f>
        <v>420.18211488623547</v>
      </c>
      <c r="K76" s="2">
        <f>TREND(Calibration!$A$2:$A$4,Calibration!$C$2:$C$4,E76)</f>
        <v>488.43906266099356</v>
      </c>
      <c r="L76" s="2">
        <f>TREND(Calibration!$A$2:$A$4,Calibration!$D$2:$D$4,G76)</f>
        <v>643.77992353302545</v>
      </c>
    </row>
    <row r="77" spans="1:12" x14ac:dyDescent="0.25">
      <c r="A77">
        <v>375086</v>
      </c>
      <c r="B77">
        <v>14.49699974</v>
      </c>
      <c r="C77">
        <v>0.65240001999999997</v>
      </c>
      <c r="D77">
        <v>803.81799316000001</v>
      </c>
      <c r="E77">
        <v>1.26859999</v>
      </c>
      <c r="F77">
        <v>813.76898193</v>
      </c>
      <c r="G77">
        <v>1.6584999600000001</v>
      </c>
      <c r="H77">
        <v>9.9000003020963209E+37</v>
      </c>
      <c r="J77" s="2">
        <f>TREND(Calibration!$A$2:$A$4,Calibration!$B$2:$B$4,C77)</f>
        <v>416.86991242088044</v>
      </c>
      <c r="K77" s="2">
        <f>TREND(Calibration!$A$2:$A$4,Calibration!$C$2:$C$4,E77)</f>
        <v>493.49635342430224</v>
      </c>
      <c r="L77" s="2">
        <f>TREND(Calibration!$A$2:$A$4,Calibration!$D$2:$D$4,G77)</f>
        <v>642.66684124163964</v>
      </c>
    </row>
    <row r="78" spans="1:12" x14ac:dyDescent="0.25">
      <c r="A78">
        <v>380086</v>
      </c>
      <c r="B78">
        <v>14.493000029999999</v>
      </c>
      <c r="C78">
        <v>0.65509998999999997</v>
      </c>
      <c r="D78">
        <v>690.39501953000001</v>
      </c>
      <c r="E78">
        <v>1.2831000100000001</v>
      </c>
      <c r="F78">
        <v>1051.4260253899999</v>
      </c>
      <c r="G78">
        <v>1.65310001</v>
      </c>
      <c r="H78">
        <v>9.9000003020963209E+37</v>
      </c>
      <c r="J78" s="2">
        <f>TREND(Calibration!$A$2:$A$4,Calibration!$B$2:$B$4,C78)</f>
        <v>418.52599525243312</v>
      </c>
      <c r="K78" s="2">
        <f>TREND(Calibration!$A$2:$A$4,Calibration!$C$2:$C$4,E78)</f>
        <v>499.36285165379559</v>
      </c>
      <c r="L78" s="2">
        <f>TREND(Calibration!$A$2:$A$4,Calibration!$D$2:$D$4,G78)</f>
        <v>640.44077147382848</v>
      </c>
    </row>
    <row r="79" spans="1:12" x14ac:dyDescent="0.25">
      <c r="A79">
        <v>385086</v>
      </c>
      <c r="B79">
        <v>14.40699959</v>
      </c>
      <c r="C79">
        <v>0.65130001000000004</v>
      </c>
      <c r="D79">
        <v>1016.62902832</v>
      </c>
      <c r="E79">
        <v>1.2928999699999999</v>
      </c>
      <c r="F79">
        <v>952.35101318</v>
      </c>
      <c r="G79">
        <v>1.65090001</v>
      </c>
      <c r="H79">
        <v>1366.0500488299999</v>
      </c>
      <c r="J79" s="2">
        <f>TREND(Calibration!$A$2:$A$4,Calibration!$B$2:$B$4,C79)</f>
        <v>416.19519837756286</v>
      </c>
      <c r="K79" s="2">
        <f>TREND(Calibration!$A$2:$A$4,Calibration!$C$2:$C$4,E79)</f>
        <v>503.32777363246225</v>
      </c>
      <c r="L79" s="2">
        <f>TREND(Calibration!$A$2:$A$4,Calibration!$D$2:$D$4,G79)</f>
        <v>639.5338457635562</v>
      </c>
    </row>
    <row r="80" spans="1:12" x14ac:dyDescent="0.25">
      <c r="A80">
        <v>390086</v>
      </c>
      <c r="B80">
        <v>14.29899979</v>
      </c>
      <c r="C80">
        <v>0.65450001000000002</v>
      </c>
      <c r="D80">
        <v>9.9000003020963209E+37</v>
      </c>
      <c r="E80">
        <v>1.2902</v>
      </c>
      <c r="F80">
        <v>934.54797363</v>
      </c>
      <c r="G80">
        <v>1.6535999800000001</v>
      </c>
      <c r="H80">
        <v>9.9000003020963209E+37</v>
      </c>
      <c r="J80" s="2">
        <f>TREND(Calibration!$A$2:$A$4,Calibration!$B$2:$B$4,C80)</f>
        <v>418.15798502369915</v>
      </c>
      <c r="K80" s="2">
        <f>TREND(Calibration!$A$2:$A$4,Calibration!$C$2:$C$4,E80)</f>
        <v>502.23540484782029</v>
      </c>
      <c r="L80" s="2">
        <f>TREND(Calibration!$A$2:$A$4,Calibration!$D$2:$D$4,G80)</f>
        <v>640.64687858626701</v>
      </c>
    </row>
    <row r="81" spans="1:12" x14ac:dyDescent="0.25">
      <c r="A81">
        <v>395086</v>
      </c>
      <c r="B81">
        <v>14.248999599999999</v>
      </c>
      <c r="C81">
        <v>0.65719998000000002</v>
      </c>
      <c r="D81">
        <v>1194.2779541</v>
      </c>
      <c r="E81">
        <v>1.30910003</v>
      </c>
      <c r="F81">
        <v>942.75</v>
      </c>
      <c r="G81">
        <v>1.6390000600000001</v>
      </c>
      <c r="H81">
        <v>905.35302734000004</v>
      </c>
      <c r="J81" s="2">
        <f>TREND(Calibration!$A$2:$A$4,Calibration!$B$2:$B$4,C81)</f>
        <v>419.81406785525184</v>
      </c>
      <c r="K81" s="2">
        <f>TREND(Calibration!$A$2:$A$4,Calibration!$C$2:$C$4,E81)</f>
        <v>509.88208344084092</v>
      </c>
      <c r="L81" s="2">
        <f>TREND(Calibration!$A$2:$A$4,Calibration!$D$2:$D$4,G81)</f>
        <v>634.62822276084989</v>
      </c>
    </row>
    <row r="82" spans="1:12" x14ac:dyDescent="0.25">
      <c r="A82">
        <v>400086</v>
      </c>
      <c r="B82">
        <v>14.28299999</v>
      </c>
      <c r="C82">
        <v>0.65450001000000002</v>
      </c>
      <c r="D82">
        <v>1210.5880127</v>
      </c>
      <c r="E82">
        <v>1.28530002</v>
      </c>
      <c r="F82">
        <v>912.80102538999995</v>
      </c>
      <c r="G82">
        <v>1.64769995</v>
      </c>
      <c r="H82">
        <v>9.9000003020963209E+37</v>
      </c>
      <c r="J82" s="2">
        <f>TREND(Calibration!$A$2:$A$4,Calibration!$B$2:$B$4,C82)</f>
        <v>418.15798502369915</v>
      </c>
      <c r="K82" s="2">
        <f>TREND(Calibration!$A$2:$A$4,Calibration!$C$2:$C$4,E82)</f>
        <v>500.2529438584869</v>
      </c>
      <c r="L82" s="2">
        <f>TREND(Calibration!$A$2:$A$4,Calibration!$D$2:$D$4,G82)</f>
        <v>638.21465635973186</v>
      </c>
    </row>
    <row r="83" spans="1:12" x14ac:dyDescent="0.25">
      <c r="A83">
        <v>405087</v>
      </c>
      <c r="B83">
        <v>14.25199986</v>
      </c>
      <c r="C83">
        <v>0.65069997000000002</v>
      </c>
      <c r="D83">
        <v>9.9000003020963209E+37</v>
      </c>
      <c r="E83">
        <v>1.27610004</v>
      </c>
      <c r="F83">
        <v>81.578002929999997</v>
      </c>
      <c r="G83">
        <v>1.65629995</v>
      </c>
      <c r="H83">
        <v>9.9000003020963209E+37</v>
      </c>
      <c r="J83" s="2">
        <f>TREND(Calibration!$A$2:$A$4,Calibration!$B$2:$B$4,C83)</f>
        <v>415.82715134657923</v>
      </c>
      <c r="K83" s="2">
        <f>TREND(Calibration!$A$2:$A$4,Calibration!$C$2:$C$4,E83)</f>
        <v>496.53076510415588</v>
      </c>
      <c r="L83" s="2">
        <f>TREND(Calibration!$A$2:$A$4,Calibration!$D$2:$D$4,G83)</f>
        <v>641.7599114089777</v>
      </c>
    </row>
    <row r="84" spans="1:12" x14ac:dyDescent="0.25">
      <c r="A84">
        <v>410087</v>
      </c>
      <c r="B84">
        <v>14.35999966</v>
      </c>
      <c r="C84">
        <v>0.64639997000000005</v>
      </c>
      <c r="D84">
        <v>769.62402343999997</v>
      </c>
      <c r="E84">
        <v>1.2793999899999999</v>
      </c>
      <c r="F84">
        <v>1027.5600585899999</v>
      </c>
      <c r="G84">
        <v>1.6552</v>
      </c>
      <c r="H84">
        <v>1206.07995605</v>
      </c>
      <c r="J84" s="2">
        <f>TREND(Calibration!$A$2:$A$4,Calibration!$B$2:$B$4,C84)</f>
        <v>413.18965679083362</v>
      </c>
      <c r="K84" s="2">
        <f>TREND(Calibration!$A$2:$A$4,Calibration!$C$2:$C$4,E84)</f>
        <v>497.86587711313359</v>
      </c>
      <c r="L84" s="2">
        <f>TREND(Calibration!$A$2:$A$4,Calibration!$D$2:$D$4,G84)</f>
        <v>641.30646916578962</v>
      </c>
    </row>
    <row r="85" spans="1:12" x14ac:dyDescent="0.25">
      <c r="A85">
        <v>415086</v>
      </c>
      <c r="B85">
        <v>14.380000109999999</v>
      </c>
      <c r="C85">
        <v>0.64859997999999996</v>
      </c>
      <c r="D85">
        <v>1320.22595215</v>
      </c>
      <c r="E85">
        <v>1.2745000099999999</v>
      </c>
      <c r="F85">
        <v>793.42901611000002</v>
      </c>
      <c r="G85">
        <v>1.6433000600000001</v>
      </c>
      <c r="H85">
        <v>9.9000003020963209E+37</v>
      </c>
      <c r="J85" s="2">
        <f>TREND(Calibration!$A$2:$A$4,Calibration!$B$2:$B$4,C85)</f>
        <v>414.53907874376057</v>
      </c>
      <c r="K85" s="2">
        <f>TREND(Calibration!$A$2:$A$4,Calibration!$C$2:$C$4,E85)</f>
        <v>495.8834161238002</v>
      </c>
      <c r="L85" s="2">
        <f>TREND(Calibration!$A$2:$A$4,Calibration!$D$2:$D$4,G85)</f>
        <v>636.40085028547287</v>
      </c>
    </row>
    <row r="86" spans="1:12" x14ac:dyDescent="0.25">
      <c r="A86">
        <v>420098</v>
      </c>
      <c r="B86">
        <v>14.399999619999999</v>
      </c>
      <c r="C86">
        <v>0.65130001000000004</v>
      </c>
      <c r="D86">
        <v>895.89501953000001</v>
      </c>
      <c r="E86">
        <v>1.3107000600000001</v>
      </c>
      <c r="F86">
        <v>811.02801513999998</v>
      </c>
      <c r="G86">
        <v>1.6487000000000001</v>
      </c>
      <c r="H86">
        <v>9.9000003020963209E+37</v>
      </c>
      <c r="J86" s="2">
        <f>TREND(Calibration!$A$2:$A$4,Calibration!$B$2:$B$4,C86)</f>
        <v>416.19519837756286</v>
      </c>
      <c r="K86" s="2">
        <f>TREND(Calibration!$A$2:$A$4,Calibration!$C$2:$C$4,E86)</f>
        <v>510.52943242119659</v>
      </c>
      <c r="L86" s="2">
        <f>TREND(Calibration!$A$2:$A$4,Calibration!$D$2:$D$4,G86)</f>
        <v>638.62691593089448</v>
      </c>
    </row>
    <row r="87" spans="1:12" x14ac:dyDescent="0.25">
      <c r="A87">
        <v>425087</v>
      </c>
      <c r="B87">
        <v>14.33699989</v>
      </c>
      <c r="C87">
        <v>0.64480000999999998</v>
      </c>
      <c r="D87">
        <v>9.9000003020963209E+37</v>
      </c>
      <c r="E87">
        <v>1.30200005</v>
      </c>
      <c r="F87">
        <v>99.806999210000001</v>
      </c>
      <c r="G87">
        <v>1.63250005</v>
      </c>
      <c r="H87">
        <v>9.9000003020963209E+37</v>
      </c>
      <c r="J87" s="2">
        <f>TREND(Calibration!$A$2:$A$4,Calibration!$B$2:$B$4,C87)</f>
        <v>412.20828800259852</v>
      </c>
      <c r="K87" s="2">
        <f>TREND(Calibration!$A$2:$A$4,Calibration!$C$2:$C$4,E87)</f>
        <v>507.00953429267156</v>
      </c>
      <c r="L87" s="2">
        <f>TREND(Calibration!$A$2:$A$4,Calibration!$D$2:$D$4,G87)</f>
        <v>631.94866540356509</v>
      </c>
    </row>
    <row r="88" spans="1:12" x14ac:dyDescent="0.25">
      <c r="A88">
        <v>430087</v>
      </c>
      <c r="B88">
        <v>14.286999700000001</v>
      </c>
      <c r="C88">
        <v>0.64429997999999999</v>
      </c>
      <c r="D88">
        <v>709.26300048999997</v>
      </c>
      <c r="E88">
        <v>1.30260003</v>
      </c>
      <c r="F88">
        <v>526.49401854999996</v>
      </c>
      <c r="G88">
        <v>1.6319999700000001</v>
      </c>
      <c r="H88">
        <v>9.9000003020963209E+37</v>
      </c>
      <c r="J88" s="2">
        <f>TREND(Calibration!$A$2:$A$4,Calibration!$B$2:$B$4,C88)</f>
        <v>411.90158418801497</v>
      </c>
      <c r="K88" s="2">
        <f>TREND(Calibration!$A$2:$A$4,Calibration!$C$2:$C$4,E88)</f>
        <v>507.2522775170072</v>
      </c>
      <c r="L88" s="2">
        <f>TREND(Calibration!$A$2:$A$4,Calibration!$D$2:$D$4,G88)</f>
        <v>631.74251294484111</v>
      </c>
    </row>
    <row r="89" spans="1:12" x14ac:dyDescent="0.25">
      <c r="A89">
        <v>435086</v>
      </c>
      <c r="B89">
        <v>14.24100018</v>
      </c>
      <c r="C89">
        <v>0.64429997999999999</v>
      </c>
      <c r="D89">
        <v>650.42199706999997</v>
      </c>
      <c r="E89">
        <v>1.30260003</v>
      </c>
      <c r="F89">
        <v>626.83099364999998</v>
      </c>
      <c r="G89">
        <v>1.62549996</v>
      </c>
      <c r="H89">
        <v>9.9000003020963209E+37</v>
      </c>
      <c r="J89" s="2">
        <f>TREND(Calibration!$A$2:$A$4,Calibration!$B$2:$B$4,C89)</f>
        <v>411.90158418801497</v>
      </c>
      <c r="K89" s="2">
        <f>TREND(Calibration!$A$2:$A$4,Calibration!$C$2:$C$4,E89)</f>
        <v>507.2522775170072</v>
      </c>
      <c r="L89" s="2">
        <f>TREND(Calibration!$A$2:$A$4,Calibration!$D$2:$D$4,G89)</f>
        <v>629.0629555875563</v>
      </c>
    </row>
    <row r="90" spans="1:12" x14ac:dyDescent="0.25">
      <c r="A90">
        <v>440086</v>
      </c>
      <c r="B90">
        <v>14.222999570000001</v>
      </c>
      <c r="C90">
        <v>0.63940001000000002</v>
      </c>
      <c r="D90">
        <v>831.08697510000002</v>
      </c>
      <c r="E90">
        <v>1.3014999599999999</v>
      </c>
      <c r="F90">
        <v>525.20300293000003</v>
      </c>
      <c r="G90">
        <v>1.63250005</v>
      </c>
      <c r="H90">
        <v>9.9000003020963209E+37</v>
      </c>
      <c r="J90" s="2">
        <f>TREND(Calibration!$A$2:$A$4,Calibration!$B$2:$B$4,C90)</f>
        <v>408.89608553724361</v>
      </c>
      <c r="K90" s="2">
        <f>TREND(Calibration!$A$2:$A$4,Calibration!$C$2:$C$4,E90)</f>
        <v>506.80720511660229</v>
      </c>
      <c r="L90" s="2">
        <f>TREND(Calibration!$A$2:$A$4,Calibration!$D$2:$D$4,G90)</f>
        <v>631.94866540356509</v>
      </c>
    </row>
    <row r="91" spans="1:12" x14ac:dyDescent="0.25">
      <c r="A91">
        <v>445087</v>
      </c>
      <c r="B91">
        <v>14.20100021</v>
      </c>
      <c r="C91">
        <v>0.64209998000000001</v>
      </c>
      <c r="D91">
        <v>595.70501708999996</v>
      </c>
      <c r="E91">
        <v>1.3014999599999999</v>
      </c>
      <c r="F91">
        <v>508.68798828000001</v>
      </c>
      <c r="G91">
        <v>1.6357999999999999</v>
      </c>
      <c r="H91">
        <v>9.9000003020963209E+37</v>
      </c>
      <c r="J91" s="2">
        <f>TREND(Calibration!$A$2:$A$4,Calibration!$B$2:$B$4,C91)</f>
        <v>410.55216836879629</v>
      </c>
      <c r="K91" s="2">
        <f>TREND(Calibration!$A$2:$A$4,Calibration!$C$2:$C$4,E91)</f>
        <v>506.80720511660229</v>
      </c>
      <c r="L91" s="2">
        <f>TREND(Calibration!$A$2:$A$4,Calibration!$D$2:$D$4,G91)</f>
        <v>633.30903335702544</v>
      </c>
    </row>
    <row r="92" spans="1:12" x14ac:dyDescent="0.25">
      <c r="A92">
        <v>450086</v>
      </c>
      <c r="B92">
        <v>14.23799992</v>
      </c>
      <c r="C92">
        <v>0.63889998000000003</v>
      </c>
      <c r="D92">
        <v>609.07098388999998</v>
      </c>
      <c r="E92">
        <v>1.3004000200000001</v>
      </c>
      <c r="F92">
        <v>623.02899170000001</v>
      </c>
      <c r="G92">
        <v>1.63629997</v>
      </c>
      <c r="H92">
        <v>9.9000003020963209E+37</v>
      </c>
      <c r="J92" s="2">
        <f>TREND(Calibration!$A$2:$A$4,Calibration!$B$2:$B$4,C92)</f>
        <v>408.58938172265999</v>
      </c>
      <c r="K92" s="2">
        <f>TREND(Calibration!$A$2:$A$4,Calibration!$C$2:$C$4,E92)</f>
        <v>506.362185312316</v>
      </c>
      <c r="L92" s="2">
        <f>TREND(Calibration!$A$2:$A$4,Calibration!$D$2:$D$4,G92)</f>
        <v>633.51514046946409</v>
      </c>
    </row>
    <row r="93" spans="1:12" x14ac:dyDescent="0.25">
      <c r="A93">
        <v>455086</v>
      </c>
      <c r="B93">
        <v>14.319000239999999</v>
      </c>
      <c r="C93">
        <v>0.64050001000000001</v>
      </c>
      <c r="D93">
        <v>669.00799560999997</v>
      </c>
      <c r="E93">
        <v>1.20650005</v>
      </c>
      <c r="F93">
        <v>689.65301513999998</v>
      </c>
      <c r="G93">
        <v>1.63789999</v>
      </c>
      <c r="H93">
        <v>9.9000003020963209E+37</v>
      </c>
      <c r="J93" s="2">
        <f>TREND(Calibration!$A$2:$A$4,Calibration!$B$2:$B$4,C93)</f>
        <v>409.57079344685292</v>
      </c>
      <c r="K93" s="2">
        <f>TREND(Calibration!$A$2:$A$4,Calibration!$C$2:$C$4,E93)</f>
        <v>468.37161648865344</v>
      </c>
      <c r="L93" s="2">
        <f>TREND(Calibration!$A$2:$A$4,Calibration!$D$2:$D$4,G93)</f>
        <v>634.17473104898659</v>
      </c>
    </row>
    <row r="94" spans="1:12" x14ac:dyDescent="0.25">
      <c r="A94">
        <v>460086</v>
      </c>
      <c r="B94">
        <v>14.397000309999999</v>
      </c>
      <c r="C94">
        <v>0.64259999999999995</v>
      </c>
      <c r="D94">
        <v>476.16598511000001</v>
      </c>
      <c r="E94">
        <v>1.2074999799999999</v>
      </c>
      <c r="F94">
        <v>688.35900878999996</v>
      </c>
      <c r="G94">
        <v>1.6487000000000001</v>
      </c>
      <c r="H94">
        <v>9.9000003020963209E+37</v>
      </c>
      <c r="J94" s="2">
        <f>TREND(Calibration!$A$2:$A$4,Calibration!$B$2:$B$4,C94)</f>
        <v>410.85886604967158</v>
      </c>
      <c r="K94" s="2">
        <f>TREND(Calibration!$A$2:$A$4,Calibration!$C$2:$C$4,E94)</f>
        <v>468.77617369441015</v>
      </c>
      <c r="L94" s="2">
        <f>TREND(Calibration!$A$2:$A$4,Calibration!$D$2:$D$4,G94)</f>
        <v>638.62691593089448</v>
      </c>
    </row>
    <row r="95" spans="1:12" x14ac:dyDescent="0.25">
      <c r="A95">
        <v>465087</v>
      </c>
      <c r="B95">
        <v>14.43599987</v>
      </c>
      <c r="C95">
        <v>0.64480000999999998</v>
      </c>
      <c r="D95">
        <v>461.20199585</v>
      </c>
      <c r="E95">
        <v>1.2021000399999999</v>
      </c>
      <c r="F95">
        <v>714.24499512</v>
      </c>
      <c r="G95">
        <v>1.6513999699999999</v>
      </c>
      <c r="H95">
        <v>9.9000003020963209E+37</v>
      </c>
      <c r="J95" s="2">
        <f>TREND(Calibration!$A$2:$A$4,Calibration!$B$2:$B$4,C95)</f>
        <v>412.20828800259852</v>
      </c>
      <c r="K95" s="2">
        <f>TREND(Calibration!$A$2:$A$4,Calibration!$C$2:$C$4,E95)</f>
        <v>466.59143612512605</v>
      </c>
      <c r="L95" s="2">
        <f>TREND(Calibration!$A$2:$A$4,Calibration!$D$2:$D$4,G95)</f>
        <v>639.73994875360518</v>
      </c>
    </row>
    <row r="96" spans="1:12" x14ac:dyDescent="0.25">
      <c r="A96">
        <v>470086</v>
      </c>
      <c r="B96">
        <v>14.397000309999999</v>
      </c>
      <c r="C96">
        <v>0.64319998</v>
      </c>
      <c r="D96">
        <v>563.98498534999999</v>
      </c>
      <c r="E96">
        <v>1.1827000400000001</v>
      </c>
      <c r="F96">
        <v>692.27899170000001</v>
      </c>
      <c r="G96">
        <v>1.6454999400000001</v>
      </c>
      <c r="H96">
        <v>9.9000003020963209E+37</v>
      </c>
      <c r="J96" s="2">
        <f>TREND(Calibration!$A$2:$A$4,Calibration!$B$2:$B$4,C96)</f>
        <v>411.2268762784056</v>
      </c>
      <c r="K96" s="2">
        <f>TREND(Calibration!$A$2:$A$4,Calibration!$C$2:$C$4,E96)</f>
        <v>458.74247690629937</v>
      </c>
      <c r="L96" s="2">
        <f>TREND(Calibration!$A$2:$A$4,Calibration!$D$2:$D$4,G96)</f>
        <v>637.30772652707003</v>
      </c>
    </row>
    <row r="97" spans="1:12" x14ac:dyDescent="0.25">
      <c r="A97">
        <v>475087</v>
      </c>
      <c r="B97">
        <v>14.352000240000001</v>
      </c>
      <c r="C97">
        <v>0.65179997999999995</v>
      </c>
      <c r="D97">
        <v>415.37200927999999</v>
      </c>
      <c r="E97">
        <v>1.1805000299999999</v>
      </c>
      <c r="F97">
        <v>1251.8339843700001</v>
      </c>
      <c r="G97">
        <v>1.6368999500000001</v>
      </c>
      <c r="H97">
        <v>9.9000003020963209E+37</v>
      </c>
      <c r="J97" s="2">
        <f>TREND(Calibration!$A$2:$A$4,Calibration!$B$2:$B$4,C97)</f>
        <v>416.50186538989681</v>
      </c>
      <c r="K97" s="2">
        <f>TREND(Calibration!$A$2:$A$4,Calibration!$C$2:$C$4,E97)</f>
        <v>457.85238470160806</v>
      </c>
      <c r="L97" s="2">
        <f>TREND(Calibration!$A$2:$A$4,Calibration!$D$2:$D$4,G97)</f>
        <v>633.76247560021363</v>
      </c>
    </row>
    <row r="98" spans="1:12" x14ac:dyDescent="0.25">
      <c r="A98">
        <v>480086</v>
      </c>
      <c r="B98">
        <v>14.24400043</v>
      </c>
      <c r="C98">
        <v>0.65130001000000004</v>
      </c>
      <c r="D98">
        <v>1058.6340332</v>
      </c>
      <c r="E98">
        <v>1.19289994</v>
      </c>
      <c r="F98">
        <v>833.64001465000001</v>
      </c>
      <c r="G98">
        <v>1.6315000099999999</v>
      </c>
      <c r="H98">
        <v>1310.89294434</v>
      </c>
      <c r="J98" s="2">
        <f>TREND(Calibration!$A$2:$A$4,Calibration!$B$2:$B$4,C98)</f>
        <v>416.19519837756286</v>
      </c>
      <c r="K98" s="2">
        <f>TREND(Calibration!$A$2:$A$4,Calibration!$C$2:$C$4,E98)</f>
        <v>462.86920882053187</v>
      </c>
      <c r="L98" s="2">
        <f>TREND(Calibration!$A$2:$A$4,Calibration!$D$2:$D$4,G98)</f>
        <v>631.53640995479202</v>
      </c>
    </row>
    <row r="99" spans="1:12" x14ac:dyDescent="0.25">
      <c r="A99">
        <v>485086</v>
      </c>
      <c r="B99">
        <v>14.123999599999999</v>
      </c>
      <c r="C99">
        <v>0.64800000000000002</v>
      </c>
      <c r="D99">
        <v>885.22302246000004</v>
      </c>
      <c r="E99">
        <v>1.2010999899999999</v>
      </c>
      <c r="F99">
        <v>763.81402588000003</v>
      </c>
      <c r="G99">
        <v>1.6482000400000001</v>
      </c>
      <c r="H99">
        <v>9.9000003020963209E+37</v>
      </c>
      <c r="J99" s="2">
        <f>TREND(Calibration!$A$2:$A$4,Calibration!$B$2:$B$4,C99)</f>
        <v>414.17106851502655</v>
      </c>
      <c r="K99" s="2">
        <f>TREND(Calibration!$A$2:$A$4,Calibration!$C$2:$C$4,E99)</f>
        <v>466.18683036910608</v>
      </c>
      <c r="L99" s="2">
        <f>TREND(Calibration!$A$2:$A$4,Calibration!$D$2:$D$4,G99)</f>
        <v>638.42081294084551</v>
      </c>
    </row>
    <row r="100" spans="1:12" x14ac:dyDescent="0.25">
      <c r="A100">
        <v>490089</v>
      </c>
      <c r="B100">
        <v>14.04699993</v>
      </c>
      <c r="C100">
        <v>0.65020001000000005</v>
      </c>
      <c r="D100">
        <v>920.44201659999999</v>
      </c>
      <c r="E100">
        <v>1.2043000500000001</v>
      </c>
      <c r="F100">
        <v>261.87100220000002</v>
      </c>
      <c r="G100">
        <v>1.6400999999999999</v>
      </c>
      <c r="H100">
        <v>9.9000003020963209E+37</v>
      </c>
      <c r="J100" s="2">
        <f>TREND(Calibration!$A$2:$A$4,Calibration!$B$2:$B$4,C100)</f>
        <v>415.52049046795355</v>
      </c>
      <c r="K100" s="2">
        <f>TREND(Calibration!$A$2:$A$4,Calibration!$C$2:$C$4,E100)</f>
        <v>467.48152832981742</v>
      </c>
      <c r="L100" s="2">
        <f>TREND(Calibration!$A$2:$A$4,Calibration!$D$2:$D$4,G100)</f>
        <v>635.08166088164842</v>
      </c>
    </row>
    <row r="101" spans="1:12" x14ac:dyDescent="0.25">
      <c r="A101">
        <v>495086</v>
      </c>
      <c r="B101">
        <v>14.09200001</v>
      </c>
      <c r="C101">
        <v>0.64969999</v>
      </c>
      <c r="D101">
        <v>780.18597411999997</v>
      </c>
      <c r="E101">
        <v>1.20379996</v>
      </c>
      <c r="F101">
        <v>586.25402831999997</v>
      </c>
      <c r="G101">
        <v>1.63310003</v>
      </c>
      <c r="H101">
        <v>9.9000003020963209E+37</v>
      </c>
      <c r="J101" s="2">
        <f>TREND(Calibration!$A$2:$A$4,Calibration!$B$2:$B$4,C101)</f>
        <v>415.21379278707821</v>
      </c>
      <c r="K101" s="2">
        <f>TREND(Calibration!$A$2:$A$4,Calibration!$C$2:$C$4,E101)</f>
        <v>467.27919915374815</v>
      </c>
      <c r="L101" s="2">
        <f>TREND(Calibration!$A$2:$A$4,Calibration!$D$2:$D$4,G101)</f>
        <v>632.19600053431475</v>
      </c>
    </row>
    <row r="102" spans="1:12" x14ac:dyDescent="0.25">
      <c r="A102">
        <v>500086</v>
      </c>
      <c r="B102">
        <v>14.06000042</v>
      </c>
      <c r="C102">
        <v>0.64910000999999995</v>
      </c>
      <c r="D102">
        <v>9.9000003020963209E+37</v>
      </c>
      <c r="E102">
        <v>1.20379996</v>
      </c>
      <c r="F102">
        <v>390.36599731000001</v>
      </c>
      <c r="G102">
        <v>1.63250005</v>
      </c>
      <c r="H102">
        <v>9.9000003020963209E+37</v>
      </c>
      <c r="J102" s="2">
        <f>TREND(Calibration!$A$2:$A$4,Calibration!$B$2:$B$4,C102)</f>
        <v>414.84578255834413</v>
      </c>
      <c r="K102" s="2">
        <f>TREND(Calibration!$A$2:$A$4,Calibration!$C$2:$C$4,E102)</f>
        <v>467.27919915374815</v>
      </c>
      <c r="L102" s="2">
        <f>TREND(Calibration!$A$2:$A$4,Calibration!$D$2:$D$4,G102)</f>
        <v>631.94866540356509</v>
      </c>
    </row>
    <row r="103" spans="1:12" x14ac:dyDescent="0.25">
      <c r="A103">
        <v>505084</v>
      </c>
      <c r="B103">
        <v>14.149999619999999</v>
      </c>
      <c r="C103">
        <v>0.64700000999999996</v>
      </c>
      <c r="D103">
        <v>857.03002930000002</v>
      </c>
      <c r="E103">
        <v>1.2290999899999999</v>
      </c>
      <c r="F103">
        <v>308.62298584000001</v>
      </c>
      <c r="G103">
        <v>1.64170003</v>
      </c>
      <c r="H103">
        <v>9.9000003020963209E+37</v>
      </c>
      <c r="J103" s="2">
        <f>TREND(Calibration!$A$2:$A$4,Calibration!$B$2:$B$4,C103)</f>
        <v>413.5577038218172</v>
      </c>
      <c r="K103" s="2">
        <f>TREND(Calibration!$A$2:$A$4,Calibration!$C$2:$C$4,E103)</f>
        <v>477.5152251179282</v>
      </c>
      <c r="L103" s="2">
        <f>TREND(Calibration!$A$2:$A$4,Calibration!$D$2:$D$4,G103)</f>
        <v>635.7412555835607</v>
      </c>
    </row>
    <row r="104" spans="1:12" x14ac:dyDescent="0.25">
      <c r="A104">
        <v>510093</v>
      </c>
      <c r="B104">
        <v>14.225000380000001</v>
      </c>
      <c r="C104">
        <v>0.65399998000000004</v>
      </c>
      <c r="D104">
        <v>523.45697021000001</v>
      </c>
      <c r="E104">
        <v>1.23179996</v>
      </c>
      <c r="F104">
        <v>697.80798340000001</v>
      </c>
      <c r="G104">
        <v>1.6309000300000001</v>
      </c>
      <c r="H104">
        <v>9.9000003020963209E+37</v>
      </c>
      <c r="J104" s="2">
        <f>TREND(Calibration!$A$2:$A$4,Calibration!$B$2:$B$4,C104)</f>
        <v>417.85128120911554</v>
      </c>
      <c r="K104" s="2">
        <f>TREND(Calibration!$A$2:$A$4,Calibration!$C$2:$C$4,E104)</f>
        <v>478.60759390257027</v>
      </c>
      <c r="L104" s="2">
        <f>TREND(Calibration!$A$2:$A$4,Calibration!$D$2:$D$4,G104)</f>
        <v>631.28907482404247</v>
      </c>
    </row>
    <row r="105" spans="1:12" x14ac:dyDescent="0.25">
      <c r="A105">
        <v>515084</v>
      </c>
      <c r="B105">
        <v>14.23499966</v>
      </c>
      <c r="C105">
        <v>0.64800000000000002</v>
      </c>
      <c r="D105">
        <v>9.9000003020963209E+37</v>
      </c>
      <c r="E105">
        <v>1.23179996</v>
      </c>
      <c r="F105">
        <v>273.66299437999999</v>
      </c>
      <c r="G105">
        <v>1.62820005</v>
      </c>
      <c r="H105">
        <v>9.9000003020963209E+37</v>
      </c>
      <c r="J105" s="2">
        <f>TREND(Calibration!$A$2:$A$4,Calibration!$B$2:$B$4,C105)</f>
        <v>414.17106851502655</v>
      </c>
      <c r="K105" s="2">
        <f>TREND(Calibration!$A$2:$A$4,Calibration!$C$2:$C$4,E105)</f>
        <v>478.60759390257027</v>
      </c>
      <c r="L105" s="2">
        <f>TREND(Calibration!$A$2:$A$4,Calibration!$D$2:$D$4,G105)</f>
        <v>630.17603787894211</v>
      </c>
    </row>
    <row r="106" spans="1:12" x14ac:dyDescent="0.25">
      <c r="A106">
        <v>520085</v>
      </c>
      <c r="B106">
        <v>14.305999760000001</v>
      </c>
      <c r="C106">
        <v>0.65020001000000005</v>
      </c>
      <c r="D106">
        <v>801.15698241999996</v>
      </c>
      <c r="E106">
        <v>1.22640002</v>
      </c>
      <c r="F106">
        <v>640.84600829999999</v>
      </c>
      <c r="G106">
        <v>1.6276999700000001</v>
      </c>
      <c r="H106">
        <v>9.9000003020963209E+37</v>
      </c>
      <c r="J106" s="2">
        <f>TREND(Calibration!$A$2:$A$4,Calibration!$B$2:$B$4,C106)</f>
        <v>415.52049046795355</v>
      </c>
      <c r="K106" s="2">
        <f>TREND(Calibration!$A$2:$A$4,Calibration!$C$2:$C$4,E106)</f>
        <v>476.42285633328618</v>
      </c>
      <c r="L106" s="2">
        <f>TREND(Calibration!$A$2:$A$4,Calibration!$D$2:$D$4,G106)</f>
        <v>629.96988542021813</v>
      </c>
    </row>
    <row r="107" spans="1:12" x14ac:dyDescent="0.25">
      <c r="A107">
        <v>525085</v>
      </c>
      <c r="B107">
        <v>14.29599953</v>
      </c>
      <c r="C107">
        <v>0.64160001</v>
      </c>
      <c r="D107">
        <v>951.71398925999995</v>
      </c>
      <c r="E107">
        <v>1.2247999899999999</v>
      </c>
      <c r="F107">
        <v>512.39501953000001</v>
      </c>
      <c r="G107">
        <v>1.6400999999999999</v>
      </c>
      <c r="H107">
        <v>9.9000003020963209E+37</v>
      </c>
      <c r="J107" s="2">
        <f>TREND(Calibration!$A$2:$A$4,Calibration!$B$2:$B$4,C107)</f>
        <v>410.24550135646228</v>
      </c>
      <c r="K107" s="2">
        <f>TREND(Calibration!$A$2:$A$4,Calibration!$C$2:$C$4,E107)</f>
        <v>475.7755073529305</v>
      </c>
      <c r="L107" s="2">
        <f>TREND(Calibration!$A$2:$A$4,Calibration!$D$2:$D$4,G107)</f>
        <v>635.08166088164842</v>
      </c>
    </row>
    <row r="108" spans="1:12" x14ac:dyDescent="0.25">
      <c r="A108">
        <v>530085</v>
      </c>
      <c r="B108">
        <v>14.260999679999999</v>
      </c>
      <c r="C108">
        <v>0.64590000999999997</v>
      </c>
      <c r="D108">
        <v>850.93103026999995</v>
      </c>
      <c r="E108">
        <v>1.2290999899999999</v>
      </c>
      <c r="F108">
        <v>193.46099853999999</v>
      </c>
      <c r="G108">
        <v>1.64279997</v>
      </c>
      <c r="H108">
        <v>9.9000003020963209E+37</v>
      </c>
      <c r="J108" s="2">
        <f>TREND(Calibration!$A$2:$A$4,Calibration!$B$2:$B$4,C108)</f>
        <v>412.88299591220789</v>
      </c>
      <c r="K108" s="2">
        <f>TREND(Calibration!$A$2:$A$4,Calibration!$C$2:$C$4,E108)</f>
        <v>477.5152251179282</v>
      </c>
      <c r="L108" s="2">
        <f>TREND(Calibration!$A$2:$A$4,Calibration!$D$2:$D$4,G108)</f>
        <v>636.19469370435922</v>
      </c>
    </row>
    <row r="109" spans="1:12" x14ac:dyDescent="0.25">
      <c r="A109">
        <v>535085</v>
      </c>
      <c r="B109">
        <v>14.24800014</v>
      </c>
      <c r="C109">
        <v>0.64259999999999995</v>
      </c>
      <c r="D109">
        <v>1052.8580322299999</v>
      </c>
      <c r="E109">
        <v>1.2313000000000001</v>
      </c>
      <c r="F109">
        <v>530.36999512</v>
      </c>
      <c r="G109">
        <v>1.64709997</v>
      </c>
      <c r="H109">
        <v>9.9000003020963209E+37</v>
      </c>
      <c r="J109" s="2">
        <f>TREND(Calibration!$A$2:$A$4,Calibration!$B$2:$B$4,C109)</f>
        <v>410.85886604967158</v>
      </c>
      <c r="K109" s="2">
        <f>TREND(Calibration!$A$2:$A$4,Calibration!$C$2:$C$4,E109)</f>
        <v>478.40531732261951</v>
      </c>
      <c r="L109" s="2">
        <f>TREND(Calibration!$A$2:$A$4,Calibration!$D$2:$D$4,G109)</f>
        <v>637.9673212289822</v>
      </c>
    </row>
    <row r="110" spans="1:12" x14ac:dyDescent="0.25">
      <c r="A110">
        <v>540084</v>
      </c>
      <c r="B110">
        <v>14.28299999</v>
      </c>
      <c r="C110">
        <v>0.64370000000000005</v>
      </c>
      <c r="D110">
        <v>648.05499268000005</v>
      </c>
      <c r="E110">
        <v>1.24530005</v>
      </c>
      <c r="F110">
        <v>1371.8449707</v>
      </c>
      <c r="G110">
        <v>1.6454999400000001</v>
      </c>
      <c r="H110">
        <v>1185.44799805</v>
      </c>
      <c r="J110" s="2">
        <f>TREND(Calibration!$A$2:$A$4,Calibration!$B$2:$B$4,C110)</f>
        <v>411.53357395928094</v>
      </c>
      <c r="K110" s="2">
        <f>TREND(Calibration!$A$2:$A$4,Calibration!$C$2:$C$4,E110)</f>
        <v>484.06953492630686</v>
      </c>
      <c r="L110" s="2">
        <f>TREND(Calibration!$A$2:$A$4,Calibration!$D$2:$D$4,G110)</f>
        <v>637.30772652707003</v>
      </c>
    </row>
    <row r="111" spans="1:12" x14ac:dyDescent="0.25">
      <c r="A111">
        <v>545085</v>
      </c>
      <c r="B111">
        <v>14.30000019</v>
      </c>
      <c r="C111">
        <v>0.63779998000000004</v>
      </c>
      <c r="D111">
        <v>1298.60095215</v>
      </c>
      <c r="E111">
        <v>1.2216000600000001</v>
      </c>
      <c r="F111">
        <v>816.51501465000001</v>
      </c>
      <c r="G111">
        <v>1.6454999400000001</v>
      </c>
      <c r="H111">
        <v>9.9000003020963209E+37</v>
      </c>
      <c r="J111" s="2">
        <f>TREND(Calibration!$A$2:$A$4,Calibration!$B$2:$B$4,C111)</f>
        <v>407.91467381305068</v>
      </c>
      <c r="K111" s="2">
        <f>TREND(Calibration!$A$2:$A$4,Calibration!$C$2:$C$4,E111)</f>
        <v>474.48086198833778</v>
      </c>
      <c r="L111" s="2">
        <f>TREND(Calibration!$A$2:$A$4,Calibration!$D$2:$D$4,G111)</f>
        <v>637.30772652707003</v>
      </c>
    </row>
    <row r="112" spans="1:12" x14ac:dyDescent="0.25">
      <c r="A112">
        <v>550085</v>
      </c>
      <c r="B112">
        <v>14.364999770000001</v>
      </c>
      <c r="C112">
        <v>0.63990002999999995</v>
      </c>
      <c r="D112">
        <v>1088.48596191</v>
      </c>
      <c r="E112">
        <v>1.27289999</v>
      </c>
      <c r="F112">
        <v>811.35797118999994</v>
      </c>
      <c r="G112">
        <v>1.64709997</v>
      </c>
      <c r="H112">
        <v>9.9000003020963209E+37</v>
      </c>
      <c r="J112" s="2">
        <f>TREND(Calibration!$A$2:$A$4,Calibration!$B$2:$B$4,C112)</f>
        <v>409.2027832181189</v>
      </c>
      <c r="K112" s="2">
        <f>TREND(Calibration!$A$2:$A$4,Calibration!$C$2:$C$4,E112)</f>
        <v>495.23607118929988</v>
      </c>
      <c r="L112" s="2">
        <f>TREND(Calibration!$A$2:$A$4,Calibration!$D$2:$D$4,G112)</f>
        <v>637.9673212289822</v>
      </c>
    </row>
    <row r="113" spans="1:12" x14ac:dyDescent="0.25">
      <c r="A113">
        <v>555085</v>
      </c>
      <c r="B113">
        <v>14.402999879999999</v>
      </c>
      <c r="C113">
        <v>0.64209998000000001</v>
      </c>
      <c r="D113">
        <v>968.26000977000001</v>
      </c>
      <c r="E113">
        <v>1.2209999600000001</v>
      </c>
      <c r="F113">
        <v>678.16198729999996</v>
      </c>
      <c r="G113">
        <v>1.63629997</v>
      </c>
      <c r="H113">
        <v>1324.2619628899999</v>
      </c>
      <c r="J113" s="2">
        <f>TREND(Calibration!$A$2:$A$4,Calibration!$B$2:$B$4,C113)</f>
        <v>410.55216836879629</v>
      </c>
      <c r="K113" s="2">
        <f>TREND(Calibration!$A$2:$A$4,Calibration!$C$2:$C$4,E113)</f>
        <v>474.23807021373892</v>
      </c>
      <c r="L113" s="2">
        <f>TREND(Calibration!$A$2:$A$4,Calibration!$D$2:$D$4,G113)</f>
        <v>633.51514046946409</v>
      </c>
    </row>
    <row r="114" spans="1:12" x14ac:dyDescent="0.25">
      <c r="A114">
        <v>560084</v>
      </c>
      <c r="B114">
        <v>14.394000050000001</v>
      </c>
      <c r="C114">
        <v>0.63990002999999995</v>
      </c>
      <c r="D114">
        <v>1189.5970459</v>
      </c>
      <c r="E114">
        <v>1.2404999699999999</v>
      </c>
      <c r="F114">
        <v>692.30102538999995</v>
      </c>
      <c r="G114">
        <v>1.61580002</v>
      </c>
      <c r="H114">
        <v>9.9000003020963209E+37</v>
      </c>
      <c r="J114" s="2">
        <f>TREND(Calibration!$A$2:$A$4,Calibration!$B$2:$B$4,C114)</f>
        <v>409.2027832181189</v>
      </c>
      <c r="K114" s="2">
        <f>TREND(Calibration!$A$2:$A$4,Calibration!$C$2:$C$4,E114)</f>
        <v>482.12749203109519</v>
      </c>
      <c r="L114" s="2">
        <f>TREND(Calibration!$A$2:$A$4,Calibration!$D$2:$D$4,G114)</f>
        <v>625.06426241751171</v>
      </c>
    </row>
    <row r="115" spans="1:12" x14ac:dyDescent="0.25">
      <c r="A115">
        <v>565084</v>
      </c>
      <c r="B115">
        <v>14.3579998</v>
      </c>
      <c r="C115">
        <v>0.62910001999999998</v>
      </c>
      <c r="D115">
        <v>929.56500243999994</v>
      </c>
      <c r="E115">
        <v>1.23889995</v>
      </c>
      <c r="F115">
        <v>833.58001708999996</v>
      </c>
      <c r="G115">
        <v>1.6103999600000001</v>
      </c>
      <c r="H115">
        <v>9.9000003020963209E+37</v>
      </c>
      <c r="J115" s="2">
        <f>TREND(Calibration!$A$2:$A$4,Calibration!$B$2:$B$4,C115)</f>
        <v>402.57837215370074</v>
      </c>
      <c r="K115" s="2">
        <f>TREND(Calibration!$A$2:$A$4,Calibration!$C$2:$C$4,E115)</f>
        <v>481.48014709659486</v>
      </c>
      <c r="L115" s="2">
        <f>TREND(Calibration!$A$2:$A$4,Calibration!$D$2:$D$4,G115)</f>
        <v>622.83814730341521</v>
      </c>
    </row>
    <row r="116" spans="1:12" x14ac:dyDescent="0.25">
      <c r="A116">
        <v>570086</v>
      </c>
      <c r="B116">
        <v>14.338999749999999</v>
      </c>
      <c r="C116">
        <v>0.63559997000000001</v>
      </c>
      <c r="D116">
        <v>139.97799683</v>
      </c>
      <c r="E116">
        <v>1.23670006</v>
      </c>
      <c r="F116">
        <v>9.9000003020963209E+37</v>
      </c>
      <c r="G116">
        <v>1.6211999699999999</v>
      </c>
      <c r="H116">
        <v>958.46899413999995</v>
      </c>
      <c r="J116" s="2">
        <f>TREND(Calibration!$A$2:$A$4,Calibration!$B$2:$B$4,C116)</f>
        <v>406.56525186012368</v>
      </c>
      <c r="K116" s="2">
        <f>TREND(Calibration!$A$2:$A$4,Calibration!$C$2:$C$4,E116)</f>
        <v>480.59010344216676</v>
      </c>
      <c r="L116" s="2">
        <f>TREND(Calibration!$A$2:$A$4,Calibration!$D$2:$D$4,G116)</f>
        <v>627.29033218532288</v>
      </c>
    </row>
    <row r="117" spans="1:12" x14ac:dyDescent="0.25">
      <c r="A117">
        <v>575086</v>
      </c>
      <c r="B117">
        <v>14.208999629999999</v>
      </c>
      <c r="C117">
        <v>0.63290000000000002</v>
      </c>
      <c r="D117">
        <v>9.9000003020963209E+37</v>
      </c>
      <c r="E117">
        <v>1.2355999900000001</v>
      </c>
      <c r="F117">
        <v>816.28900146000001</v>
      </c>
      <c r="G117">
        <v>1.61960006</v>
      </c>
      <c r="H117">
        <v>9.9000003020963209E+37</v>
      </c>
      <c r="J117" s="2">
        <f>TREND(Calibration!$A$2:$A$4,Calibration!$B$2:$B$4,C117)</f>
        <v>404.90916902857106</v>
      </c>
      <c r="K117" s="2">
        <f>TREND(Calibration!$A$2:$A$4,Calibration!$C$2:$C$4,E117)</f>
        <v>480.14503104176191</v>
      </c>
      <c r="L117" s="2">
        <f>TREND(Calibration!$A$2:$A$4,Calibration!$D$2:$D$4,G117)</f>
        <v>626.63078695208583</v>
      </c>
    </row>
    <row r="118" spans="1:12" x14ac:dyDescent="0.25">
      <c r="A118">
        <v>580086</v>
      </c>
      <c r="B118">
        <v>14.208999629999999</v>
      </c>
      <c r="C118">
        <v>0.63990002999999995</v>
      </c>
      <c r="D118">
        <v>492.94400023999998</v>
      </c>
      <c r="E118">
        <v>1.2437000300000001</v>
      </c>
      <c r="F118">
        <v>9.9000003020963209E+37</v>
      </c>
      <c r="G118">
        <v>1.60720003</v>
      </c>
      <c r="H118">
        <v>1071.3420410199999</v>
      </c>
      <c r="J118" s="2">
        <f>TREND(Calibration!$A$2:$A$4,Calibration!$B$2:$B$4,C118)</f>
        <v>409.2027832181189</v>
      </c>
      <c r="K118" s="2">
        <f>TREND(Calibration!$A$2:$A$4,Calibration!$C$2:$C$4,E118)</f>
        <v>483.42218999180653</v>
      </c>
      <c r="L118" s="2">
        <f>TREND(Calibration!$A$2:$A$4,Calibration!$D$2:$D$4,G118)</f>
        <v>621.51901149065543</v>
      </c>
    </row>
    <row r="119" spans="1:12" x14ac:dyDescent="0.25">
      <c r="A119">
        <v>585085</v>
      </c>
      <c r="B119">
        <v>14.14099979</v>
      </c>
      <c r="C119">
        <v>0.64800000000000002</v>
      </c>
      <c r="D119">
        <v>620.22302246000004</v>
      </c>
      <c r="E119">
        <v>1.2437000300000001</v>
      </c>
      <c r="F119">
        <v>1314.7580566399999</v>
      </c>
      <c r="G119">
        <v>1.6103999600000001</v>
      </c>
      <c r="H119">
        <v>1237.5109863299999</v>
      </c>
      <c r="J119" s="2">
        <f>TREND(Calibration!$A$2:$A$4,Calibration!$B$2:$B$4,C119)</f>
        <v>414.17106851502655</v>
      </c>
      <c r="K119" s="2">
        <f>TREND(Calibration!$A$2:$A$4,Calibration!$C$2:$C$4,E119)</f>
        <v>483.42218999180653</v>
      </c>
      <c r="L119" s="2">
        <f>TREND(Calibration!$A$2:$A$4,Calibration!$D$2:$D$4,G119)</f>
        <v>622.83814730341521</v>
      </c>
    </row>
    <row r="120" spans="1:12" x14ac:dyDescent="0.25">
      <c r="A120">
        <v>590085</v>
      </c>
      <c r="B120">
        <v>14.06000042</v>
      </c>
      <c r="C120">
        <v>0.64480000999999998</v>
      </c>
      <c r="D120">
        <v>1250.45703125</v>
      </c>
      <c r="E120">
        <v>1.24800003</v>
      </c>
      <c r="F120">
        <v>849.58300781000003</v>
      </c>
      <c r="G120">
        <v>1.6174000500000001</v>
      </c>
      <c r="H120">
        <v>9.9000003020963209E+37</v>
      </c>
      <c r="J120" s="2">
        <f>TREND(Calibration!$A$2:$A$4,Calibration!$B$2:$B$4,C120)</f>
        <v>412.20828800259852</v>
      </c>
      <c r="K120" s="2">
        <f>TREND(Calibration!$A$2:$A$4,Calibration!$C$2:$C$4,E120)</f>
        <v>485.16190775680417</v>
      </c>
      <c r="L120" s="2">
        <f>TREND(Calibration!$A$2:$A$4,Calibration!$D$2:$D$4,G120)</f>
        <v>625.723857119424</v>
      </c>
    </row>
    <row r="121" spans="1:12" x14ac:dyDescent="0.25">
      <c r="A121">
        <v>595086</v>
      </c>
      <c r="B121">
        <v>14.14099979</v>
      </c>
      <c r="C121">
        <v>0.64969999</v>
      </c>
      <c r="D121">
        <v>434.48999022999999</v>
      </c>
      <c r="E121">
        <v>1.2209999600000001</v>
      </c>
      <c r="F121">
        <v>9.9000003020963209E+37</v>
      </c>
      <c r="G121">
        <v>1.62820005</v>
      </c>
      <c r="H121">
        <v>1045.9830322299999</v>
      </c>
      <c r="J121" s="2">
        <f>TREND(Calibration!$A$2:$A$4,Calibration!$B$2:$B$4,C121)</f>
        <v>415.21379278707821</v>
      </c>
      <c r="K121" s="2">
        <f>TREND(Calibration!$A$2:$A$4,Calibration!$C$2:$C$4,E121)</f>
        <v>474.23807021373892</v>
      </c>
      <c r="L121" s="2">
        <f>TREND(Calibration!$A$2:$A$4,Calibration!$D$2:$D$4,G121)</f>
        <v>630.17603787894211</v>
      </c>
    </row>
    <row r="122" spans="1:12" x14ac:dyDescent="0.25">
      <c r="A122">
        <v>600087</v>
      </c>
      <c r="B122">
        <v>14.12100029</v>
      </c>
      <c r="C122">
        <v>0.64209998000000001</v>
      </c>
      <c r="D122">
        <v>9.9000003020963209E+37</v>
      </c>
      <c r="E122">
        <v>1.2216000600000001</v>
      </c>
      <c r="F122">
        <v>499.87100220000002</v>
      </c>
      <c r="G122">
        <v>1.6217000500000001</v>
      </c>
      <c r="H122">
        <v>9.9000003020963209E+37</v>
      </c>
      <c r="J122" s="2">
        <f>TREND(Calibration!$A$2:$A$4,Calibration!$B$2:$B$4,C122)</f>
        <v>410.55216836879629</v>
      </c>
      <c r="K122" s="2">
        <f>TREND(Calibration!$A$2:$A$4,Calibration!$C$2:$C$4,E122)</f>
        <v>474.48086198833778</v>
      </c>
      <c r="L122" s="2">
        <f>TREND(Calibration!$A$2:$A$4,Calibration!$D$2:$D$4,G122)</f>
        <v>627.49648464404697</v>
      </c>
    </row>
    <row r="123" spans="1:12" x14ac:dyDescent="0.25">
      <c r="A123">
        <v>605099</v>
      </c>
      <c r="B123">
        <v>14.21199989</v>
      </c>
      <c r="C123">
        <v>0.64160001</v>
      </c>
      <c r="D123">
        <v>330.84500121999997</v>
      </c>
      <c r="E123">
        <v>1.20809996</v>
      </c>
      <c r="F123">
        <v>9.9000003020963209E+37</v>
      </c>
      <c r="G123">
        <v>1.6180000299999999</v>
      </c>
      <c r="H123">
        <v>9.9000003020963209E+37</v>
      </c>
      <c r="J123" s="2">
        <f>TREND(Calibration!$A$2:$A$4,Calibration!$B$2:$B$4,C123)</f>
        <v>410.24550135646228</v>
      </c>
      <c r="K123" s="2">
        <f>TREND(Calibration!$A$2:$A$4,Calibration!$C$2:$C$4,E123)</f>
        <v>469.01891691874584</v>
      </c>
      <c r="L123" s="2">
        <f>TREND(Calibration!$A$2:$A$4,Calibration!$D$2:$D$4,G123)</f>
        <v>625.97119225017354</v>
      </c>
    </row>
    <row r="124" spans="1:12" x14ac:dyDescent="0.25">
      <c r="A124">
        <v>610099</v>
      </c>
      <c r="B124">
        <v>14.27000046</v>
      </c>
      <c r="C124">
        <v>0.64639997000000005</v>
      </c>
      <c r="D124">
        <v>692.95898437000005</v>
      </c>
      <c r="E124">
        <v>1.21399999</v>
      </c>
      <c r="F124">
        <v>9.9000003020963209E+37</v>
      </c>
      <c r="G124">
        <v>1.6297999599999999</v>
      </c>
      <c r="H124">
        <v>9.9000003020963209E+37</v>
      </c>
      <c r="J124" s="2">
        <f>TREND(Calibration!$A$2:$A$4,Calibration!$B$2:$B$4,C124)</f>
        <v>413.18965679083362</v>
      </c>
      <c r="K124" s="2">
        <f>TREND(Calibration!$A$2:$A$4,Calibration!$C$2:$C$4,E124)</f>
        <v>471.40598366409915</v>
      </c>
      <c r="L124" s="2">
        <f>TREND(Calibration!$A$2:$A$4,Calibration!$D$2:$D$4,G124)</f>
        <v>630.83558311217928</v>
      </c>
    </row>
    <row r="125" spans="1:12" x14ac:dyDescent="0.25">
      <c r="A125">
        <v>615087</v>
      </c>
      <c r="B125">
        <v>14.25399971</v>
      </c>
      <c r="C125">
        <v>0.64859997999999996</v>
      </c>
      <c r="D125">
        <v>952.37298583999996</v>
      </c>
      <c r="E125">
        <v>1.21399999</v>
      </c>
      <c r="F125">
        <v>1266.8859863299999</v>
      </c>
      <c r="G125">
        <v>1.63250005</v>
      </c>
      <c r="H125">
        <v>1234.9899902300001</v>
      </c>
      <c r="J125" s="2">
        <f>TREND(Calibration!$A$2:$A$4,Calibration!$B$2:$B$4,C125)</f>
        <v>414.53907874376057</v>
      </c>
      <c r="K125" s="2">
        <f>TREND(Calibration!$A$2:$A$4,Calibration!$C$2:$C$4,E125)</f>
        <v>471.40598366409915</v>
      </c>
      <c r="L125" s="2">
        <f>TREND(Calibration!$A$2:$A$4,Calibration!$D$2:$D$4,G125)</f>
        <v>631.94866540356509</v>
      </c>
    </row>
    <row r="126" spans="1:12" x14ac:dyDescent="0.25">
      <c r="A126">
        <v>620087</v>
      </c>
      <c r="B126">
        <v>14.25399971</v>
      </c>
      <c r="C126">
        <v>0.64429997999999999</v>
      </c>
      <c r="D126">
        <v>1133.1450195299999</v>
      </c>
      <c r="E126">
        <v>1.2129000400000001</v>
      </c>
      <c r="F126">
        <v>924.99700928000004</v>
      </c>
      <c r="G126">
        <v>1.62820005</v>
      </c>
      <c r="H126">
        <v>9.9000003020963209E+37</v>
      </c>
      <c r="J126" s="2">
        <f>TREND(Calibration!$A$2:$A$4,Calibration!$B$2:$B$4,C126)</f>
        <v>411.90158418801497</v>
      </c>
      <c r="K126" s="2">
        <f>TREND(Calibration!$A$2:$A$4,Calibration!$C$2:$C$4,E126)</f>
        <v>470.96095981395752</v>
      </c>
      <c r="L126" s="2">
        <f>TREND(Calibration!$A$2:$A$4,Calibration!$D$2:$D$4,G126)</f>
        <v>630.17603787894211</v>
      </c>
    </row>
    <row r="127" spans="1:12" x14ac:dyDescent="0.25">
      <c r="A127">
        <v>625086</v>
      </c>
      <c r="B127">
        <v>14.277000429999999</v>
      </c>
      <c r="C127">
        <v>0.64259999999999995</v>
      </c>
      <c r="D127">
        <v>620.08197021000001</v>
      </c>
      <c r="E127">
        <v>1.2182999800000001</v>
      </c>
      <c r="F127">
        <v>900.59698486000002</v>
      </c>
      <c r="G127">
        <v>1.6207</v>
      </c>
      <c r="H127">
        <v>9.9000003020963209E+37</v>
      </c>
      <c r="J127" s="2">
        <f>TREND(Calibration!$A$2:$A$4,Calibration!$B$2:$B$4,C127)</f>
        <v>410.85886604967158</v>
      </c>
      <c r="K127" s="2">
        <f>TREND(Calibration!$A$2:$A$4,Calibration!$C$2:$C$4,E127)</f>
        <v>473.14569738324161</v>
      </c>
      <c r="L127" s="2">
        <f>TREND(Calibration!$A$2:$A$4,Calibration!$D$2:$D$4,G127)</f>
        <v>627.08422507288435</v>
      </c>
    </row>
    <row r="128" spans="1:12" x14ac:dyDescent="0.25">
      <c r="A128">
        <v>630087</v>
      </c>
      <c r="B128">
        <v>14.26399994</v>
      </c>
      <c r="C128">
        <v>0.64209998000000001</v>
      </c>
      <c r="D128">
        <v>310.99798584000001</v>
      </c>
      <c r="E128">
        <v>1.2308000299999999</v>
      </c>
      <c r="F128">
        <v>676.82000731999995</v>
      </c>
      <c r="G128">
        <v>1.6162999899999999</v>
      </c>
      <c r="H128">
        <v>9.9000003020963209E+37</v>
      </c>
      <c r="J128" s="2">
        <f>TREND(Calibration!$A$2:$A$4,Calibration!$B$2:$B$4,C128)</f>
        <v>410.55216836879629</v>
      </c>
      <c r="K128" s="2">
        <f>TREND(Calibration!$A$2:$A$4,Calibration!$C$2:$C$4,E128)</f>
        <v>478.20303669681346</v>
      </c>
      <c r="L128" s="2">
        <f>TREND(Calibration!$A$2:$A$4,Calibration!$D$2:$D$4,G128)</f>
        <v>625.27036952995024</v>
      </c>
    </row>
    <row r="129" spans="1:12" x14ac:dyDescent="0.25">
      <c r="A129">
        <v>635087</v>
      </c>
      <c r="B129">
        <v>14.27000046</v>
      </c>
      <c r="C129">
        <v>0.63990002999999995</v>
      </c>
      <c r="D129">
        <v>534.81500243999994</v>
      </c>
      <c r="E129">
        <v>1.2351000299999999</v>
      </c>
      <c r="F129">
        <v>803.19897461000005</v>
      </c>
      <c r="G129">
        <v>1.6352000200000001</v>
      </c>
      <c r="H129">
        <v>1252.5600585899999</v>
      </c>
      <c r="J129" s="2">
        <f>TREND(Calibration!$A$2:$A$4,Calibration!$B$2:$B$4,C129)</f>
        <v>409.2027832181189</v>
      </c>
      <c r="K129" s="2">
        <f>TREND(Calibration!$A$2:$A$4,Calibration!$C$2:$C$4,E129)</f>
        <v>479.94275446181109</v>
      </c>
      <c r="L129" s="2">
        <f>TREND(Calibration!$A$2:$A$4,Calibration!$D$2:$D$4,G129)</f>
        <v>633.06169822627589</v>
      </c>
    </row>
    <row r="130" spans="1:12" x14ac:dyDescent="0.25">
      <c r="A130">
        <v>640086</v>
      </c>
      <c r="B130">
        <v>14.274000170000001</v>
      </c>
      <c r="C130">
        <v>0.63889998000000003</v>
      </c>
      <c r="D130">
        <v>586.86700439000003</v>
      </c>
      <c r="E130">
        <v>1.22539997</v>
      </c>
      <c r="F130">
        <v>1072.0880127</v>
      </c>
      <c r="G130">
        <v>1.6454999400000001</v>
      </c>
      <c r="H130">
        <v>9.9000003020963209E+37</v>
      </c>
      <c r="J130" s="2">
        <f>TREND(Calibration!$A$2:$A$4,Calibration!$B$2:$B$4,C130)</f>
        <v>408.58938172265999</v>
      </c>
      <c r="K130" s="2">
        <f>TREND(Calibration!$A$2:$A$4,Calibration!$C$2:$C$4,E130)</f>
        <v>476.0182505772662</v>
      </c>
      <c r="L130" s="2">
        <f>TREND(Calibration!$A$2:$A$4,Calibration!$D$2:$D$4,G130)</f>
        <v>637.30772652707003</v>
      </c>
    </row>
    <row r="131" spans="1:12" x14ac:dyDescent="0.25">
      <c r="A131">
        <v>645086</v>
      </c>
      <c r="B131">
        <v>14.32600021</v>
      </c>
      <c r="C131">
        <v>0.64859997999999996</v>
      </c>
      <c r="D131">
        <v>934.82000731999995</v>
      </c>
      <c r="E131">
        <v>1.22000003</v>
      </c>
      <c r="F131">
        <v>868.38500977000001</v>
      </c>
      <c r="G131">
        <v>1.6513999699999999</v>
      </c>
      <c r="H131">
        <v>9.9000003020963209E+37</v>
      </c>
      <c r="J131" s="2">
        <f>TREND(Calibration!$A$2:$A$4,Calibration!$B$2:$B$4,C131)</f>
        <v>414.53907874376057</v>
      </c>
      <c r="K131" s="2">
        <f>TREND(Calibration!$A$2:$A$4,Calibration!$C$2:$C$4,E131)</f>
        <v>473.83351300798211</v>
      </c>
      <c r="L131" s="2">
        <f>TREND(Calibration!$A$2:$A$4,Calibration!$D$2:$D$4,G131)</f>
        <v>639.73994875360518</v>
      </c>
    </row>
    <row r="132" spans="1:12" x14ac:dyDescent="0.25">
      <c r="A132">
        <v>650087</v>
      </c>
      <c r="B132">
        <v>14.364999770000001</v>
      </c>
      <c r="C132">
        <v>0.64370000000000005</v>
      </c>
      <c r="D132">
        <v>9.9000003020963209E+37</v>
      </c>
      <c r="E132">
        <v>1.21560001</v>
      </c>
      <c r="F132">
        <v>698.46502685999997</v>
      </c>
      <c r="G132">
        <v>1.6309000300000001</v>
      </c>
      <c r="H132">
        <v>9.9000003020963209E+37</v>
      </c>
      <c r="J132" s="2">
        <f>TREND(Calibration!$A$2:$A$4,Calibration!$B$2:$B$4,C132)</f>
        <v>411.53357395928094</v>
      </c>
      <c r="K132" s="2">
        <f>TREND(Calibration!$A$2:$A$4,Calibration!$C$2:$C$4,E132)</f>
        <v>472.05332859859948</v>
      </c>
      <c r="L132" s="2">
        <f>TREND(Calibration!$A$2:$A$4,Calibration!$D$2:$D$4,G132)</f>
        <v>631.28907482404247</v>
      </c>
    </row>
    <row r="133" spans="1:12" x14ac:dyDescent="0.25">
      <c r="A133">
        <v>655087</v>
      </c>
      <c r="B133">
        <v>14.416000370000001</v>
      </c>
      <c r="C133">
        <v>0.64259999999999995</v>
      </c>
      <c r="D133">
        <v>723.46398925999995</v>
      </c>
      <c r="E133">
        <v>1.21619999</v>
      </c>
      <c r="F133">
        <v>774.24102783000001</v>
      </c>
      <c r="G133">
        <v>1.6244000199999999</v>
      </c>
      <c r="H133">
        <v>9.9000003020963209E+37</v>
      </c>
      <c r="J133" s="2">
        <f>TREND(Calibration!$A$2:$A$4,Calibration!$B$2:$B$4,C133)</f>
        <v>410.85886604967158</v>
      </c>
      <c r="K133" s="2">
        <f>TREND(Calibration!$A$2:$A$4,Calibration!$C$2:$C$4,E133)</f>
        <v>472.29607182293518</v>
      </c>
      <c r="L133" s="2">
        <f>TREND(Calibration!$A$2:$A$4,Calibration!$D$2:$D$4,G133)</f>
        <v>628.60951746675767</v>
      </c>
    </row>
    <row r="134" spans="1:12" x14ac:dyDescent="0.25">
      <c r="A134">
        <v>660087</v>
      </c>
      <c r="B134">
        <v>14.432000159999999</v>
      </c>
      <c r="C134">
        <v>0.63669997</v>
      </c>
      <c r="D134">
        <v>1212.1049804700001</v>
      </c>
      <c r="E134">
        <v>1.21619999</v>
      </c>
      <c r="F134">
        <v>769.29998779000005</v>
      </c>
      <c r="G134">
        <v>1.6233999699999999</v>
      </c>
      <c r="H134">
        <v>9.9000003020963209E+37</v>
      </c>
      <c r="J134" s="2">
        <f>TREND(Calibration!$A$2:$A$4,Calibration!$B$2:$B$4,C134)</f>
        <v>407.23995976973305</v>
      </c>
      <c r="K134" s="2">
        <f>TREND(Calibration!$A$2:$A$4,Calibration!$C$2:$C$4,E134)</f>
        <v>472.29607182293518</v>
      </c>
      <c r="L134" s="2">
        <f>TREND(Calibration!$A$2:$A$4,Calibration!$D$2:$D$4,G134)</f>
        <v>628.19725789559504</v>
      </c>
    </row>
    <row r="135" spans="1:12" x14ac:dyDescent="0.25">
      <c r="A135">
        <v>665086</v>
      </c>
      <c r="B135">
        <v>14.402999879999999</v>
      </c>
      <c r="C135">
        <v>0.63779998000000004</v>
      </c>
      <c r="D135">
        <v>877.98498534999999</v>
      </c>
      <c r="E135">
        <v>1.2113000199999999</v>
      </c>
      <c r="F135">
        <v>836.27600098000005</v>
      </c>
      <c r="G135">
        <v>1.6162999899999999</v>
      </c>
      <c r="H135">
        <v>9.9000003020963209E+37</v>
      </c>
      <c r="J135" s="2">
        <f>TREND(Calibration!$A$2:$A$4,Calibration!$B$2:$B$4,C135)</f>
        <v>407.91467381305068</v>
      </c>
      <c r="K135" s="2">
        <f>TREND(Calibration!$A$2:$A$4,Calibration!$C$2:$C$4,E135)</f>
        <v>470.31361487945708</v>
      </c>
      <c r="L135" s="2">
        <f>TREND(Calibration!$A$2:$A$4,Calibration!$D$2:$D$4,G135)</f>
        <v>625.27036952995024</v>
      </c>
    </row>
    <row r="136" spans="1:12" x14ac:dyDescent="0.25">
      <c r="A136">
        <v>670087</v>
      </c>
      <c r="B136">
        <v>14.373999599999999</v>
      </c>
      <c r="C136">
        <v>0.64050001000000001</v>
      </c>
      <c r="D136">
        <v>177.71200562000001</v>
      </c>
      <c r="E136">
        <v>1.2113000199999999</v>
      </c>
      <c r="F136">
        <v>9.9000003020963209E+37</v>
      </c>
      <c r="G136">
        <v>1.6119999899999999</v>
      </c>
      <c r="H136">
        <v>1111.3129882799999</v>
      </c>
      <c r="J136" s="2">
        <f>TREND(Calibration!$A$2:$A$4,Calibration!$B$2:$B$4,C136)</f>
        <v>409.57079344685292</v>
      </c>
      <c r="K136" s="2">
        <f>TREND(Calibration!$A$2:$A$4,Calibration!$C$2:$C$4,E136)</f>
        <v>470.31361487945708</v>
      </c>
      <c r="L136" s="2">
        <f>TREND(Calibration!$A$2:$A$4,Calibration!$D$2:$D$4,G136)</f>
        <v>623.49774200532727</v>
      </c>
    </row>
    <row r="137" spans="1:12" x14ac:dyDescent="0.25">
      <c r="A137">
        <v>675087</v>
      </c>
      <c r="B137">
        <v>14.2329998</v>
      </c>
      <c r="C137">
        <v>0.64429997999999999</v>
      </c>
      <c r="D137">
        <v>1268.6040039100001</v>
      </c>
      <c r="E137">
        <v>1.2216000600000001</v>
      </c>
      <c r="F137">
        <v>709.06201171999999</v>
      </c>
      <c r="G137">
        <v>1.5958000400000001</v>
      </c>
      <c r="H137">
        <v>9.9000003020963209E+37</v>
      </c>
      <c r="J137" s="2">
        <f>TREND(Calibration!$A$2:$A$4,Calibration!$B$2:$B$4,C137)</f>
        <v>411.90158418801497</v>
      </c>
      <c r="K137" s="2">
        <f>TREND(Calibration!$A$2:$A$4,Calibration!$C$2:$C$4,E137)</f>
        <v>474.48086198833778</v>
      </c>
      <c r="L137" s="2">
        <f>TREND(Calibration!$A$2:$A$4,Calibration!$D$2:$D$4,G137)</f>
        <v>616.8194914779981</v>
      </c>
    </row>
    <row r="138" spans="1:12" x14ac:dyDescent="0.25">
      <c r="A138">
        <v>680086</v>
      </c>
      <c r="B138">
        <v>14.2159996</v>
      </c>
      <c r="C138">
        <v>0.64969999</v>
      </c>
      <c r="D138">
        <v>726.61999512</v>
      </c>
      <c r="E138">
        <v>1.2145999700000001</v>
      </c>
      <c r="F138">
        <v>804.44598388999998</v>
      </c>
      <c r="G138">
        <v>1.59200001</v>
      </c>
      <c r="H138">
        <v>9.9000003020963209E+37</v>
      </c>
      <c r="J138" s="2">
        <f>TREND(Calibration!$A$2:$A$4,Calibration!$B$2:$B$4,C138)</f>
        <v>415.21379278707821</v>
      </c>
      <c r="K138" s="2">
        <f>TREND(Calibration!$A$2:$A$4,Calibration!$C$2:$C$4,E138)</f>
        <v>471.64872688843485</v>
      </c>
      <c r="L138" s="2">
        <f>TREND(Calibration!$A$2:$A$4,Calibration!$D$2:$D$4,G138)</f>
        <v>615.25297106581365</v>
      </c>
    </row>
    <row r="139" spans="1:12" x14ac:dyDescent="0.25">
      <c r="A139">
        <v>685086</v>
      </c>
      <c r="B139">
        <v>14.26500034</v>
      </c>
      <c r="C139">
        <v>0.65609998000000003</v>
      </c>
      <c r="D139">
        <v>672.43103026999995</v>
      </c>
      <c r="E139">
        <v>1.2086000400000001</v>
      </c>
      <c r="F139">
        <v>785.03002930000002</v>
      </c>
      <c r="G139">
        <v>1.5915000399999999</v>
      </c>
      <c r="H139">
        <v>9.9000003020963209E+37</v>
      </c>
      <c r="J139" s="2">
        <f>TREND(Calibration!$A$2:$A$4,Calibration!$B$2:$B$4,C139)</f>
        <v>419.13935994564247</v>
      </c>
      <c r="K139" s="2">
        <f>TREND(Calibration!$A$2:$A$4,Calibration!$C$2:$C$4,E139)</f>
        <v>469.22124204895982</v>
      </c>
      <c r="L139" s="2">
        <f>TREND(Calibration!$A$2:$A$4,Calibration!$D$2:$D$4,G139)</f>
        <v>615.04686395337501</v>
      </c>
    </row>
    <row r="140" spans="1:12" x14ac:dyDescent="0.25">
      <c r="A140">
        <v>690099</v>
      </c>
      <c r="B140">
        <v>14.23600006</v>
      </c>
      <c r="C140">
        <v>0.65939999000000005</v>
      </c>
      <c r="D140">
        <v>736.21002196999996</v>
      </c>
      <c r="E140">
        <v>1.2166999599999999</v>
      </c>
      <c r="F140">
        <v>585.01501465000001</v>
      </c>
      <c r="G140">
        <v>1.5877000100000001</v>
      </c>
      <c r="H140">
        <v>9.9000003020963209E+37</v>
      </c>
      <c r="J140" s="2">
        <f>TREND(Calibration!$A$2:$A$4,Calibration!$B$2:$B$4,C140)</f>
        <v>421.16348980817878</v>
      </c>
      <c r="K140" s="2">
        <f>TREND(Calibration!$A$2:$A$4,Calibration!$C$2:$C$4,E140)</f>
        <v>472.49835244874117</v>
      </c>
      <c r="L140" s="2">
        <f>TREND(Calibration!$A$2:$A$4,Calibration!$D$2:$D$4,G140)</f>
        <v>613.48034354119068</v>
      </c>
    </row>
    <row r="141" spans="1:12" x14ac:dyDescent="0.25">
      <c r="A141">
        <v>695086</v>
      </c>
      <c r="B141">
        <v>14.274999619999999</v>
      </c>
      <c r="C141">
        <v>0.66149997999999999</v>
      </c>
      <c r="D141">
        <v>807.88598633000004</v>
      </c>
      <c r="E141">
        <v>1.2188999700000001</v>
      </c>
      <c r="F141">
        <v>624.02197265999996</v>
      </c>
      <c r="G141">
        <v>1.5872000500000001</v>
      </c>
      <c r="H141">
        <v>9.9000003020963209E+37</v>
      </c>
      <c r="J141" s="2">
        <f>TREND(Calibration!$A$2:$A$4,Calibration!$B$2:$B$4,C141)</f>
        <v>422.45156241099738</v>
      </c>
      <c r="K141" s="2">
        <f>TREND(Calibration!$A$2:$A$4,Calibration!$C$2:$C$4,E141)</f>
        <v>473.38844465343249</v>
      </c>
      <c r="L141" s="2">
        <f>TREND(Calibration!$A$2:$A$4,Calibration!$D$2:$D$4,G141)</f>
        <v>613.2742405511417</v>
      </c>
    </row>
    <row r="142" spans="1:12" x14ac:dyDescent="0.25">
      <c r="A142">
        <v>700086</v>
      </c>
      <c r="B142">
        <v>14.295000079999999</v>
      </c>
      <c r="C142">
        <v>0.65990000999999998</v>
      </c>
      <c r="D142">
        <v>877.77697753999996</v>
      </c>
      <c r="E142">
        <v>1.2113000199999999</v>
      </c>
      <c r="F142">
        <v>824.40002441000001</v>
      </c>
      <c r="G142">
        <v>1.57749999</v>
      </c>
      <c r="H142">
        <v>9.9000003020963209E+37</v>
      </c>
      <c r="J142" s="2">
        <f>TREND(Calibration!$A$2:$A$4,Calibration!$B$2:$B$4,C142)</f>
        <v>421.47018748905407</v>
      </c>
      <c r="K142" s="2">
        <f>TREND(Calibration!$A$2:$A$4,Calibration!$C$2:$C$4,E142)</f>
        <v>470.31361487945708</v>
      </c>
      <c r="L142" s="2">
        <f>TREND(Calibration!$A$2:$A$4,Calibration!$D$2:$D$4,G142)</f>
        <v>609.27549791242211</v>
      </c>
    </row>
    <row r="143" spans="1:12" x14ac:dyDescent="0.25">
      <c r="A143">
        <v>705088</v>
      </c>
      <c r="B143">
        <v>14.31200027</v>
      </c>
      <c r="C143">
        <v>0.65339999999999998</v>
      </c>
      <c r="D143">
        <v>9.9000003020963209E+37</v>
      </c>
      <c r="E143">
        <v>1.2129000400000001</v>
      </c>
      <c r="F143">
        <v>260.51998901000002</v>
      </c>
      <c r="G143">
        <v>1.5699000400000001</v>
      </c>
      <c r="H143">
        <v>9.9000003020963209E+37</v>
      </c>
      <c r="J143" s="2">
        <f>TREND(Calibration!$A$2:$A$4,Calibration!$B$2:$B$4,C143)</f>
        <v>417.48327098038152</v>
      </c>
      <c r="K143" s="2">
        <f>TREND(Calibration!$A$2:$A$4,Calibration!$C$2:$C$4,E143)</f>
        <v>470.96095981395752</v>
      </c>
      <c r="L143" s="2">
        <f>TREND(Calibration!$A$2:$A$4,Calibration!$D$2:$D$4,G143)</f>
        <v>606.14250243433878</v>
      </c>
    </row>
    <row r="144" spans="1:12" x14ac:dyDescent="0.25">
      <c r="A144">
        <v>710089</v>
      </c>
      <c r="B144">
        <v>14.37800026</v>
      </c>
      <c r="C144">
        <v>0.65670002000000005</v>
      </c>
      <c r="D144">
        <v>603.44000243999994</v>
      </c>
      <c r="E144">
        <v>1.2096999900000001</v>
      </c>
      <c r="F144">
        <v>1118.0329589800001</v>
      </c>
      <c r="G144">
        <v>1.5730999699999999</v>
      </c>
      <c r="H144">
        <v>9.9000003020963209E+37</v>
      </c>
      <c r="J144" s="2">
        <f>TREND(Calibration!$A$2:$A$4,Calibration!$B$2:$B$4,C144)</f>
        <v>419.5074069766261</v>
      </c>
      <c r="K144" s="2">
        <f>TREND(Calibration!$A$2:$A$4,Calibration!$C$2:$C$4,E144)</f>
        <v>469.66626589910152</v>
      </c>
      <c r="L144" s="2">
        <f>TREND(Calibration!$A$2:$A$4,Calibration!$D$2:$D$4,G144)</f>
        <v>607.46163824709845</v>
      </c>
    </row>
    <row r="145" spans="1:12" x14ac:dyDescent="0.25">
      <c r="A145">
        <v>715088</v>
      </c>
      <c r="B145">
        <v>14.38399982</v>
      </c>
      <c r="C145">
        <v>0.66420000999999995</v>
      </c>
      <c r="D145">
        <v>790.86199951000003</v>
      </c>
      <c r="E145">
        <v>1.2043000500000001</v>
      </c>
      <c r="F145">
        <v>805.86297606999995</v>
      </c>
      <c r="G145">
        <v>1.5493999700000001</v>
      </c>
      <c r="H145">
        <v>1330.0710449200001</v>
      </c>
      <c r="J145" s="2">
        <f>TREND(Calibration!$A$2:$A$4,Calibration!$B$2:$B$4,C145)</f>
        <v>424.10768204479967</v>
      </c>
      <c r="K145" s="2">
        <f>TREND(Calibration!$A$2:$A$4,Calibration!$C$2:$C$4,E145)</f>
        <v>467.48152832981742</v>
      </c>
      <c r="L145" s="2">
        <f>TREND(Calibration!$A$2:$A$4,Calibration!$D$2:$D$4,G145)</f>
        <v>597.69157491371141</v>
      </c>
    </row>
    <row r="146" spans="1:12" x14ac:dyDescent="0.25">
      <c r="A146">
        <v>720088</v>
      </c>
      <c r="B146">
        <v>14.375</v>
      </c>
      <c r="C146">
        <v>0.66049999000000004</v>
      </c>
      <c r="D146">
        <v>881.97399901999995</v>
      </c>
      <c r="E146">
        <v>1.2053999900000001</v>
      </c>
      <c r="F146">
        <v>976.14099121000004</v>
      </c>
      <c r="G146">
        <v>1.5493999700000001</v>
      </c>
      <c r="H146">
        <v>9.9000003020963209E+37</v>
      </c>
      <c r="J146" s="2">
        <f>TREND(Calibration!$A$2:$A$4,Calibration!$B$2:$B$4,C146)</f>
        <v>421.83819771778815</v>
      </c>
      <c r="K146" s="2">
        <f>TREND(Calibration!$A$2:$A$4,Calibration!$C$2:$C$4,E146)</f>
        <v>467.92654813410383</v>
      </c>
      <c r="L146" s="2">
        <f>TREND(Calibration!$A$2:$A$4,Calibration!$D$2:$D$4,G146)</f>
        <v>597.69157491371141</v>
      </c>
    </row>
    <row r="147" spans="1:12" x14ac:dyDescent="0.25">
      <c r="A147">
        <v>725088</v>
      </c>
      <c r="B147">
        <v>14.335000040000001</v>
      </c>
      <c r="C147">
        <v>0.65990000999999998</v>
      </c>
      <c r="D147">
        <v>739.65502930000002</v>
      </c>
      <c r="E147">
        <v>1.1940000099999999</v>
      </c>
      <c r="F147">
        <v>1337.2209472699999</v>
      </c>
      <c r="G147">
        <v>1.5456000599999999</v>
      </c>
      <c r="H147">
        <v>9.9000003020963209E+37</v>
      </c>
      <c r="J147" s="2">
        <f>TREND(Calibration!$A$2:$A$4,Calibration!$B$2:$B$4,C147)</f>
        <v>421.47018748905407</v>
      </c>
      <c r="K147" s="2">
        <f>TREND(Calibration!$A$2:$A$4,Calibration!$C$2:$C$4,E147)</f>
        <v>463.31428122093672</v>
      </c>
      <c r="L147" s="2">
        <f>TREND(Calibration!$A$2:$A$4,Calibration!$D$2:$D$4,G147)</f>
        <v>596.12510397020196</v>
      </c>
    </row>
    <row r="148" spans="1:12" x14ac:dyDescent="0.25">
      <c r="A148">
        <v>730088</v>
      </c>
      <c r="B148">
        <v>14.28299999</v>
      </c>
      <c r="C148">
        <v>0.65780002000000004</v>
      </c>
      <c r="D148">
        <v>810.72100829999999</v>
      </c>
      <c r="E148">
        <v>1.18700004</v>
      </c>
      <c r="F148">
        <v>9.9000003020963209E+37</v>
      </c>
      <c r="G148">
        <v>1.5461000199999999</v>
      </c>
      <c r="H148">
        <v>9.9000003020963209E+37</v>
      </c>
      <c r="J148" s="2">
        <f>TREND(Calibration!$A$2:$A$4,Calibration!$B$2:$B$4,C148)</f>
        <v>420.18211488623547</v>
      </c>
      <c r="K148" s="2">
        <f>TREND(Calibration!$A$2:$A$4,Calibration!$C$2:$C$4,E148)</f>
        <v>460.48219467129707</v>
      </c>
      <c r="L148" s="2">
        <f>TREND(Calibration!$A$2:$A$4,Calibration!$D$2:$D$4,G148)</f>
        <v>596.33120696025094</v>
      </c>
    </row>
    <row r="149" spans="1:12" x14ac:dyDescent="0.25">
      <c r="A149">
        <v>735088</v>
      </c>
      <c r="B149">
        <v>14.274999619999999</v>
      </c>
      <c r="C149">
        <v>0.65240001999999997</v>
      </c>
      <c r="D149">
        <v>700.08898925999995</v>
      </c>
      <c r="E149">
        <v>1.1913000300000001</v>
      </c>
      <c r="F149">
        <v>9.9000003020963209E+37</v>
      </c>
      <c r="G149">
        <v>1.53530002</v>
      </c>
      <c r="H149">
        <v>627.42797852000001</v>
      </c>
      <c r="J149" s="2">
        <f>TREND(Calibration!$A$2:$A$4,Calibration!$B$2:$B$4,C149)</f>
        <v>416.86991242088044</v>
      </c>
      <c r="K149" s="2">
        <f>TREND(Calibration!$A$2:$A$4,Calibration!$C$2:$C$4,E149)</f>
        <v>462.22190839043947</v>
      </c>
      <c r="L149" s="2">
        <f>TREND(Calibration!$A$2:$A$4,Calibration!$D$2:$D$4,G149)</f>
        <v>591.87902620073282</v>
      </c>
    </row>
    <row r="150" spans="1:12" x14ac:dyDescent="0.25">
      <c r="A150">
        <v>740089</v>
      </c>
      <c r="B150">
        <v>14.29800034</v>
      </c>
      <c r="C150">
        <v>0.65399998000000004</v>
      </c>
      <c r="D150">
        <v>535.89300536999997</v>
      </c>
      <c r="E150">
        <v>1.1913000300000001</v>
      </c>
      <c r="F150">
        <v>9.9000003020963209E+37</v>
      </c>
      <c r="G150">
        <v>1.52670002</v>
      </c>
      <c r="H150">
        <v>1250.4219970700001</v>
      </c>
      <c r="J150" s="2">
        <f>TREND(Calibration!$A$2:$A$4,Calibration!$B$2:$B$4,C150)</f>
        <v>417.85128120911554</v>
      </c>
      <c r="K150" s="2">
        <f>TREND(Calibration!$A$2:$A$4,Calibration!$C$2:$C$4,E150)</f>
        <v>462.22190839043947</v>
      </c>
      <c r="L150" s="2">
        <f>TREND(Calibration!$A$2:$A$4,Calibration!$D$2:$D$4,G150)</f>
        <v>588.33377115148687</v>
      </c>
    </row>
    <row r="151" spans="1:12" x14ac:dyDescent="0.25">
      <c r="A151">
        <v>745088</v>
      </c>
      <c r="B151">
        <v>14.376000400000001</v>
      </c>
      <c r="C151">
        <v>0.64590000999999997</v>
      </c>
      <c r="D151">
        <v>737.20202637</v>
      </c>
      <c r="E151">
        <v>1.2031999799999999</v>
      </c>
      <c r="F151">
        <v>9.9000003020963209E+37</v>
      </c>
      <c r="G151">
        <v>1.5077999799999999</v>
      </c>
      <c r="H151">
        <v>9.9000003020963209E+37</v>
      </c>
      <c r="J151" s="2">
        <f>TREND(Calibration!$A$2:$A$4,Calibration!$B$2:$B$4,C151)</f>
        <v>412.88299591220789</v>
      </c>
      <c r="K151" s="2">
        <f>TREND(Calibration!$A$2:$A$4,Calibration!$C$2:$C$4,E151)</f>
        <v>467.03645592941251</v>
      </c>
      <c r="L151" s="2">
        <f>TREND(Calibration!$A$2:$A$4,Calibration!$D$2:$D$4,G151)</f>
        <v>580.54243833277167</v>
      </c>
    </row>
    <row r="152" spans="1:12" x14ac:dyDescent="0.25">
      <c r="A152">
        <v>750088</v>
      </c>
      <c r="B152">
        <v>14.463999749999999</v>
      </c>
      <c r="C152">
        <v>0.65069997000000002</v>
      </c>
      <c r="D152">
        <v>731.92102050999995</v>
      </c>
      <c r="E152">
        <v>1.21399999</v>
      </c>
      <c r="F152">
        <v>9.9000003020963209E+37</v>
      </c>
      <c r="G152">
        <v>1.5039999500000001</v>
      </c>
      <c r="H152">
        <v>1088.74401855</v>
      </c>
      <c r="J152" s="2">
        <f>TREND(Calibration!$A$2:$A$4,Calibration!$B$2:$B$4,C152)</f>
        <v>415.82715134657923</v>
      </c>
      <c r="K152" s="2">
        <f>TREND(Calibration!$A$2:$A$4,Calibration!$C$2:$C$4,E152)</f>
        <v>471.40598366409915</v>
      </c>
      <c r="L152" s="2">
        <f>TREND(Calibration!$A$2:$A$4,Calibration!$D$2:$D$4,G152)</f>
        <v>578.97591792058734</v>
      </c>
    </row>
    <row r="153" spans="1:12" x14ac:dyDescent="0.25">
      <c r="A153">
        <v>755087</v>
      </c>
      <c r="B153">
        <v>14.489999770000001</v>
      </c>
      <c r="C153">
        <v>0.64859997999999996</v>
      </c>
      <c r="D153">
        <v>1036.3110351600001</v>
      </c>
      <c r="E153">
        <v>1.19889998</v>
      </c>
      <c r="F153">
        <v>9.9000003020963209E+37</v>
      </c>
      <c r="G153">
        <v>1.50129998</v>
      </c>
      <c r="H153">
        <v>9.9000003020963209E+37</v>
      </c>
      <c r="J153" s="2">
        <f>TREND(Calibration!$A$2:$A$4,Calibration!$B$2:$B$4,C153)</f>
        <v>414.53907874376057</v>
      </c>
      <c r="K153" s="2">
        <f>TREND(Calibration!$A$2:$A$4,Calibration!$C$2:$C$4,E153)</f>
        <v>465.29673816441482</v>
      </c>
      <c r="L153" s="2">
        <f>TREND(Calibration!$A$2:$A$4,Calibration!$D$2:$D$4,G153)</f>
        <v>577.86288509787653</v>
      </c>
    </row>
    <row r="154" spans="1:12" x14ac:dyDescent="0.25">
      <c r="A154">
        <v>760100</v>
      </c>
      <c r="B154">
        <v>14.4829998</v>
      </c>
      <c r="C154">
        <v>0.64639997000000005</v>
      </c>
      <c r="D154">
        <v>935.82897949000005</v>
      </c>
      <c r="E154">
        <v>1.1827000400000001</v>
      </c>
      <c r="F154">
        <v>980.20800781000003</v>
      </c>
      <c r="G154">
        <v>1.4921</v>
      </c>
      <c r="H154">
        <v>9.9000003020963209E+37</v>
      </c>
      <c r="J154" s="2">
        <f>TREND(Calibration!$A$2:$A$4,Calibration!$B$2:$B$4,C154)</f>
        <v>413.18965679083362</v>
      </c>
      <c r="K154" s="2">
        <f>TREND(Calibration!$A$2:$A$4,Calibration!$C$2:$C$4,E154)</f>
        <v>458.74247690629937</v>
      </c>
      <c r="L154" s="2">
        <f>TREND(Calibration!$A$2:$A$4,Calibration!$D$2:$D$4,G154)</f>
        <v>574.07029491788091</v>
      </c>
    </row>
    <row r="155" spans="1:12" x14ac:dyDescent="0.25">
      <c r="A155">
        <v>765087</v>
      </c>
      <c r="B155">
        <v>14.376000400000001</v>
      </c>
      <c r="C155">
        <v>0.64529996999999995</v>
      </c>
      <c r="D155">
        <v>915.05401611000002</v>
      </c>
      <c r="E155">
        <v>1.1950999499999999</v>
      </c>
      <c r="F155">
        <v>1208.0880127</v>
      </c>
      <c r="G155">
        <v>1.48730004</v>
      </c>
      <c r="H155">
        <v>1057.2030029299999</v>
      </c>
      <c r="J155" s="2">
        <f>TREND(Calibration!$A$2:$A$4,Calibration!$B$2:$B$4,C155)</f>
        <v>412.51494888122426</v>
      </c>
      <c r="K155" s="2">
        <f>TREND(Calibration!$A$2:$A$4,Calibration!$C$2:$C$4,E155)</f>
        <v>463.75930102522312</v>
      </c>
      <c r="L155" s="2">
        <f>TREND(Calibration!$A$2:$A$4,Calibration!$D$2:$D$4,G155)</f>
        <v>572.09156440320908</v>
      </c>
    </row>
    <row r="156" spans="1:12" x14ac:dyDescent="0.25">
      <c r="A156">
        <v>770088</v>
      </c>
      <c r="B156">
        <v>14.26599979</v>
      </c>
      <c r="C156">
        <v>0.64259999999999995</v>
      </c>
      <c r="D156">
        <v>985.27502441000001</v>
      </c>
      <c r="E156">
        <v>1.19840002</v>
      </c>
      <c r="F156">
        <v>915.61999512</v>
      </c>
      <c r="G156">
        <v>1.4835</v>
      </c>
      <c r="H156">
        <v>9.9000003020963209E+37</v>
      </c>
      <c r="J156" s="2">
        <f>TREND(Calibration!$A$2:$A$4,Calibration!$B$2:$B$4,C156)</f>
        <v>410.85886604967158</v>
      </c>
      <c r="K156" s="2">
        <f>TREND(Calibration!$A$2:$A$4,Calibration!$C$2:$C$4,E156)</f>
        <v>465.09446158446406</v>
      </c>
      <c r="L156" s="2">
        <f>TREND(Calibration!$A$2:$A$4,Calibration!$D$2:$D$4,G156)</f>
        <v>570.52503986863508</v>
      </c>
    </row>
    <row r="157" spans="1:12" x14ac:dyDescent="0.25">
      <c r="A157">
        <v>775087</v>
      </c>
      <c r="B157">
        <v>14.20699978</v>
      </c>
      <c r="C157">
        <v>0.64319998</v>
      </c>
      <c r="D157">
        <v>547.78198241999996</v>
      </c>
      <c r="E157">
        <v>1.1901999700000001</v>
      </c>
      <c r="F157">
        <v>761.19299316000001</v>
      </c>
      <c r="G157">
        <v>1.4835</v>
      </c>
      <c r="H157">
        <v>9.9000003020963209E+37</v>
      </c>
      <c r="J157" s="2">
        <f>TREND(Calibration!$A$2:$A$4,Calibration!$B$2:$B$4,C157)</f>
        <v>411.2268762784056</v>
      </c>
      <c r="K157" s="2">
        <f>TREND(Calibration!$A$2:$A$4,Calibration!$C$2:$C$4,E157)</f>
        <v>461.7768400358899</v>
      </c>
      <c r="L157" s="2">
        <f>TREND(Calibration!$A$2:$A$4,Calibration!$D$2:$D$4,G157)</f>
        <v>570.52503986863508</v>
      </c>
    </row>
    <row r="158" spans="1:12" x14ac:dyDescent="0.25">
      <c r="A158">
        <v>780087</v>
      </c>
      <c r="B158">
        <v>14.12300014</v>
      </c>
      <c r="C158">
        <v>0.63940001000000002</v>
      </c>
      <c r="D158">
        <v>781.96301270000004</v>
      </c>
      <c r="E158">
        <v>1.18110001</v>
      </c>
      <c r="F158">
        <v>437.75799561000002</v>
      </c>
      <c r="G158">
        <v>1.46619999</v>
      </c>
      <c r="H158">
        <v>9.9000003020963209E+37</v>
      </c>
      <c r="J158" s="2">
        <f>TREND(Calibration!$A$2:$A$4,Calibration!$B$2:$B$4,C158)</f>
        <v>408.89608553724361</v>
      </c>
      <c r="K158" s="2">
        <f>TREND(Calibration!$A$2:$A$4,Calibration!$C$2:$C$4,E158)</f>
        <v>458.0951279259437</v>
      </c>
      <c r="L158" s="2">
        <f>TREND(Calibration!$A$2:$A$4,Calibration!$D$2:$D$4,G158)</f>
        <v>563.39330175183204</v>
      </c>
    </row>
    <row r="159" spans="1:12" x14ac:dyDescent="0.25">
      <c r="A159">
        <v>785087</v>
      </c>
      <c r="B159">
        <v>14.097000120000001</v>
      </c>
      <c r="C159">
        <v>0.64259999999999995</v>
      </c>
      <c r="D159">
        <v>86.39800262</v>
      </c>
      <c r="E159">
        <v>1.19350004</v>
      </c>
      <c r="F159">
        <v>439.04098511000001</v>
      </c>
      <c r="G159">
        <v>1.4667999700000001</v>
      </c>
      <c r="H159">
        <v>9.9000003020963209E+37</v>
      </c>
      <c r="J159" s="2">
        <f>TREND(Calibration!$A$2:$A$4,Calibration!$B$2:$B$4,C159)</f>
        <v>410.85886604967158</v>
      </c>
      <c r="K159" s="2">
        <f>TREND(Calibration!$A$2:$A$4,Calibration!$C$2:$C$4,E159)</f>
        <v>463.11200059513072</v>
      </c>
      <c r="L159" s="2">
        <f>TREND(Calibration!$A$2:$A$4,Calibration!$D$2:$D$4,G159)</f>
        <v>563.6406368825817</v>
      </c>
    </row>
    <row r="160" spans="1:12" x14ac:dyDescent="0.25">
      <c r="A160">
        <v>790101</v>
      </c>
      <c r="B160">
        <v>14.119999890000001</v>
      </c>
      <c r="C160">
        <v>0.64370000000000005</v>
      </c>
      <c r="D160">
        <v>874.00598145000004</v>
      </c>
      <c r="E160">
        <v>1.1901999700000001</v>
      </c>
      <c r="F160">
        <v>669.27801513999998</v>
      </c>
      <c r="G160">
        <v>1.4596999900000001</v>
      </c>
      <c r="H160">
        <v>9.9000003020963209E+37</v>
      </c>
      <c r="J160" s="2">
        <f>TREND(Calibration!$A$2:$A$4,Calibration!$B$2:$B$4,C160)</f>
        <v>411.53357395928094</v>
      </c>
      <c r="K160" s="2">
        <f>TREND(Calibration!$A$2:$A$4,Calibration!$C$2:$C$4,E160)</f>
        <v>461.7768400358899</v>
      </c>
      <c r="L160" s="2">
        <f>TREND(Calibration!$A$2:$A$4,Calibration!$D$2:$D$4,G160)</f>
        <v>560.7137485169369</v>
      </c>
    </row>
    <row r="161" spans="1:12" x14ac:dyDescent="0.25">
      <c r="A161">
        <v>795089</v>
      </c>
      <c r="B161">
        <v>14.20100021</v>
      </c>
      <c r="C161">
        <v>0.64099996999999997</v>
      </c>
      <c r="D161">
        <v>1040.5579834</v>
      </c>
      <c r="E161">
        <v>1.1767000000000001</v>
      </c>
      <c r="F161">
        <v>551.03497314000003</v>
      </c>
      <c r="G161">
        <v>1.4586000400000001</v>
      </c>
      <c r="H161">
        <v>1363.1209716799999</v>
      </c>
      <c r="J161" s="2">
        <f>TREND(Calibration!$A$2:$A$4,Calibration!$B$2:$B$4,C161)</f>
        <v>409.87745432547865</v>
      </c>
      <c r="K161" s="2">
        <f>TREND(Calibration!$A$2:$A$4,Calibration!$C$2:$C$4,E161)</f>
        <v>456.31494756241648</v>
      </c>
      <c r="L161" s="2">
        <f>TREND(Calibration!$A$2:$A$4,Calibration!$D$2:$D$4,G161)</f>
        <v>560.26030627374871</v>
      </c>
    </row>
    <row r="162" spans="1:12" x14ac:dyDescent="0.25">
      <c r="A162">
        <v>800089</v>
      </c>
      <c r="B162">
        <v>14.25</v>
      </c>
      <c r="C162">
        <v>0.65069997000000002</v>
      </c>
      <c r="D162">
        <v>811.52502441000001</v>
      </c>
      <c r="E162">
        <v>1.1734999399999999</v>
      </c>
      <c r="F162">
        <v>503.875</v>
      </c>
      <c r="G162">
        <v>1.4445999899999999</v>
      </c>
      <c r="H162">
        <v>9.9000003020963209E+37</v>
      </c>
      <c r="J162" s="2">
        <f>TREND(Calibration!$A$2:$A$4,Calibration!$B$2:$B$4,C162)</f>
        <v>415.82715134657923</v>
      </c>
      <c r="K162" s="2">
        <f>TREND(Calibration!$A$2:$A$4,Calibration!$C$2:$C$4,E162)</f>
        <v>455.02024960170513</v>
      </c>
      <c r="L162" s="2">
        <f>TREND(Calibration!$A$2:$A$4,Calibration!$D$2:$D$4,G162)</f>
        <v>554.4889402327957</v>
      </c>
    </row>
    <row r="163" spans="1:12" x14ac:dyDescent="0.25">
      <c r="A163">
        <v>805102</v>
      </c>
      <c r="B163">
        <v>14.22399998</v>
      </c>
      <c r="C163">
        <v>0.65240001999999997</v>
      </c>
      <c r="D163">
        <v>9.9000003020963209E+37</v>
      </c>
      <c r="E163">
        <v>1.1556999699999999</v>
      </c>
      <c r="F163">
        <v>511.26300049000002</v>
      </c>
      <c r="G163">
        <v>1.4380999800000001</v>
      </c>
      <c r="H163">
        <v>9.9000003020963209E+37</v>
      </c>
      <c r="J163" s="2">
        <f>TREND(Calibration!$A$2:$A$4,Calibration!$B$2:$B$4,C163)</f>
        <v>416.86991242088044</v>
      </c>
      <c r="K163" s="2">
        <f>TREND(Calibration!$A$2:$A$4,Calibration!$C$2:$C$4,E163)</f>
        <v>447.81863936323401</v>
      </c>
      <c r="L163" s="2">
        <f>TREND(Calibration!$A$2:$A$4,Calibration!$D$2:$D$4,G163)</f>
        <v>551.80938287551101</v>
      </c>
    </row>
    <row r="164" spans="1:12" x14ac:dyDescent="0.25">
      <c r="A164">
        <v>810089</v>
      </c>
      <c r="B164">
        <v>14.27900028</v>
      </c>
      <c r="C164">
        <v>0.64700000999999996</v>
      </c>
      <c r="D164">
        <v>992.66302489999998</v>
      </c>
      <c r="E164">
        <v>1.15779996</v>
      </c>
      <c r="F164">
        <v>704.05798340000001</v>
      </c>
      <c r="G164">
        <v>1.42620003</v>
      </c>
      <c r="H164">
        <v>9.9000003020963209E+37</v>
      </c>
      <c r="J164" s="2">
        <f>TREND(Calibration!$A$2:$A$4,Calibration!$B$2:$B$4,C164)</f>
        <v>413.5577038218172</v>
      </c>
      <c r="K164" s="2">
        <f>TREND(Calibration!$A$2:$A$4,Calibration!$C$2:$C$4,E164)</f>
        <v>448.66826492354045</v>
      </c>
      <c r="L164" s="2">
        <f>TREND(Calibration!$A$2:$A$4,Calibration!$D$2:$D$4,G164)</f>
        <v>546.90375987280459</v>
      </c>
    </row>
    <row r="165" spans="1:12" x14ac:dyDescent="0.25">
      <c r="A165">
        <v>815089</v>
      </c>
      <c r="B165">
        <v>14.321000099999999</v>
      </c>
      <c r="C165">
        <v>0.64590000999999997</v>
      </c>
      <c r="D165">
        <v>562.92297363</v>
      </c>
      <c r="E165">
        <v>1.1550999900000001</v>
      </c>
      <c r="F165">
        <v>1139.3129882799999</v>
      </c>
      <c r="G165">
        <v>1.42460001</v>
      </c>
      <c r="H165">
        <v>806.58898925999995</v>
      </c>
      <c r="J165" s="2">
        <f>TREND(Calibration!$A$2:$A$4,Calibration!$B$2:$B$4,C165)</f>
        <v>412.88299591220789</v>
      </c>
      <c r="K165" s="2">
        <f>TREND(Calibration!$A$2:$A$4,Calibration!$C$2:$C$4,E165)</f>
        <v>447.57589613889843</v>
      </c>
      <c r="L165" s="2">
        <f>TREND(Calibration!$A$2:$A$4,Calibration!$D$2:$D$4,G165)</f>
        <v>546.24416929328197</v>
      </c>
    </row>
    <row r="166" spans="1:12" x14ac:dyDescent="0.25">
      <c r="A166">
        <v>820089</v>
      </c>
      <c r="B166">
        <v>14.34000015</v>
      </c>
      <c r="C166">
        <v>0.65020001000000005</v>
      </c>
      <c r="D166">
        <v>960.11401366999996</v>
      </c>
      <c r="E166">
        <v>1.1573</v>
      </c>
      <c r="F166">
        <v>763.89801024999997</v>
      </c>
      <c r="G166">
        <v>1.42250001</v>
      </c>
      <c r="H166">
        <v>1251.2779541</v>
      </c>
      <c r="J166" s="2">
        <f>TREND(Calibration!$A$2:$A$4,Calibration!$B$2:$B$4,C166)</f>
        <v>415.52049046795355</v>
      </c>
      <c r="K166" s="2">
        <f>TREND(Calibration!$A$2:$A$4,Calibration!$C$2:$C$4,E166)</f>
        <v>448.46598834358969</v>
      </c>
      <c r="L166" s="2">
        <f>TREND(Calibration!$A$2:$A$4,Calibration!$D$2:$D$4,G166)</f>
        <v>545.37846747893127</v>
      </c>
    </row>
    <row r="167" spans="1:12" x14ac:dyDescent="0.25">
      <c r="A167">
        <v>825088</v>
      </c>
      <c r="B167">
        <v>14.324000359999999</v>
      </c>
      <c r="C167">
        <v>0.64910000999999995</v>
      </c>
      <c r="D167">
        <v>1047.6080322299999</v>
      </c>
      <c r="E167">
        <v>1.1519000500000001</v>
      </c>
      <c r="F167">
        <v>651.39398193</v>
      </c>
      <c r="G167">
        <v>1.41439998</v>
      </c>
      <c r="H167">
        <v>811.42297363</v>
      </c>
      <c r="J167" s="2">
        <f>TREND(Calibration!$A$2:$A$4,Calibration!$B$2:$B$4,C167)</f>
        <v>414.84578255834413</v>
      </c>
      <c r="K167" s="2">
        <f>TREND(Calibration!$A$2:$A$4,Calibration!$C$2:$C$4,E167)</f>
        <v>446.28124672845036</v>
      </c>
      <c r="L167" s="2">
        <f>TREND(Calibration!$A$2:$A$4,Calibration!$D$2:$D$4,G167)</f>
        <v>542.03931954212385</v>
      </c>
    </row>
    <row r="168" spans="1:12" x14ac:dyDescent="0.25">
      <c r="A168">
        <v>830088</v>
      </c>
      <c r="B168">
        <v>14.29800034</v>
      </c>
      <c r="C168">
        <v>0.64209998000000001</v>
      </c>
      <c r="D168">
        <v>9.9000003020963209E+37</v>
      </c>
      <c r="E168">
        <v>1.14810002</v>
      </c>
      <c r="F168">
        <v>598.39501953000001</v>
      </c>
      <c r="G168">
        <v>1.4073</v>
      </c>
      <c r="H168">
        <v>1350.3559570299999</v>
      </c>
      <c r="J168" s="2">
        <f>TREND(Calibration!$A$2:$A$4,Calibration!$B$2:$B$4,C168)</f>
        <v>410.55216836879629</v>
      </c>
      <c r="K168" s="2">
        <f>TREND(Calibration!$A$2:$A$4,Calibration!$C$2:$C$4,E168)</f>
        <v>444.74380958925866</v>
      </c>
      <c r="L168" s="2">
        <f>TREND(Calibration!$A$2:$A$4,Calibration!$D$2:$D$4,G168)</f>
        <v>539.11243117647905</v>
      </c>
    </row>
    <row r="169" spans="1:12" x14ac:dyDescent="0.25">
      <c r="A169">
        <v>835088</v>
      </c>
      <c r="B169">
        <v>14.324000359999999</v>
      </c>
      <c r="C169">
        <v>0.64529996999999995</v>
      </c>
      <c r="D169">
        <v>1185.63098145</v>
      </c>
      <c r="E169">
        <v>1.1411000499999999</v>
      </c>
      <c r="F169">
        <v>518.04498291000004</v>
      </c>
      <c r="G169">
        <v>1.4068000300000001</v>
      </c>
      <c r="H169">
        <v>1231.6939697299999</v>
      </c>
      <c r="J169" s="2">
        <f>TREND(Calibration!$A$2:$A$4,Calibration!$B$2:$B$4,C169)</f>
        <v>412.51494888122426</v>
      </c>
      <c r="K169" s="2">
        <f>TREND(Calibration!$A$2:$A$4,Calibration!$C$2:$C$4,E169)</f>
        <v>441.91172303961895</v>
      </c>
      <c r="L169" s="2">
        <f>TREND(Calibration!$A$2:$A$4,Calibration!$D$2:$D$4,G169)</f>
        <v>538.90632406404052</v>
      </c>
    </row>
    <row r="170" spans="1:12" x14ac:dyDescent="0.25">
      <c r="A170">
        <v>840088</v>
      </c>
      <c r="B170">
        <v>14.34000015</v>
      </c>
      <c r="C170">
        <v>0.64429997999999999</v>
      </c>
      <c r="D170">
        <v>9.9000003020963209E+37</v>
      </c>
      <c r="E170">
        <v>1.13569999</v>
      </c>
      <c r="F170">
        <v>326.71099853999999</v>
      </c>
      <c r="G170">
        <v>1.3987000000000001</v>
      </c>
      <c r="H170">
        <v>1268.0190429700001</v>
      </c>
      <c r="J170" s="2">
        <f>TREND(Calibration!$A$2:$A$4,Calibration!$B$2:$B$4,C170)</f>
        <v>411.90158418801497</v>
      </c>
      <c r="K170" s="2">
        <f>TREND(Calibration!$A$2:$A$4,Calibration!$C$2:$C$4,E170)</f>
        <v>439.72693692007169</v>
      </c>
      <c r="L170" s="2">
        <f>TREND(Calibration!$A$2:$A$4,Calibration!$D$2:$D$4,G170)</f>
        <v>535.5671761272331</v>
      </c>
    </row>
    <row r="171" spans="1:12" x14ac:dyDescent="0.25">
      <c r="A171">
        <v>845088</v>
      </c>
      <c r="B171">
        <v>14.41800022</v>
      </c>
      <c r="C171">
        <v>0.64319998</v>
      </c>
      <c r="D171">
        <v>9.9000003020963209E+37</v>
      </c>
      <c r="E171">
        <v>1.1352000200000001</v>
      </c>
      <c r="F171">
        <v>263.875</v>
      </c>
      <c r="G171">
        <v>1.3954999400000001</v>
      </c>
      <c r="H171">
        <v>9.9000003020963209E+37</v>
      </c>
      <c r="J171" s="2">
        <f>TREND(Calibration!$A$2:$A$4,Calibration!$B$2:$B$4,C171)</f>
        <v>411.2268762784056</v>
      </c>
      <c r="K171" s="2">
        <f>TREND(Calibration!$A$2:$A$4,Calibration!$C$2:$C$4,E171)</f>
        <v>439.5246562942657</v>
      </c>
      <c r="L171" s="2">
        <f>TREND(Calibration!$A$2:$A$4,Calibration!$D$2:$D$4,G171)</f>
        <v>534.24798672340876</v>
      </c>
    </row>
    <row r="172" spans="1:12" x14ac:dyDescent="0.25">
      <c r="A172">
        <v>850089</v>
      </c>
      <c r="B172">
        <v>14.428000450000001</v>
      </c>
      <c r="C172">
        <v>0.64259999999999995</v>
      </c>
      <c r="D172">
        <v>9.9000003020963209E+37</v>
      </c>
      <c r="E172">
        <v>1.1352000200000001</v>
      </c>
      <c r="F172">
        <v>-177.31599426</v>
      </c>
      <c r="G172">
        <v>1.3883999600000001</v>
      </c>
      <c r="H172">
        <v>1163.5579834</v>
      </c>
      <c r="J172" s="2">
        <f>TREND(Calibration!$A$2:$A$4,Calibration!$B$2:$B$4,C172)</f>
        <v>410.85886604967158</v>
      </c>
      <c r="K172" s="2">
        <f>TREND(Calibration!$A$2:$A$4,Calibration!$C$2:$C$4,E172)</f>
        <v>439.5246562942657</v>
      </c>
      <c r="L172" s="2">
        <f>TREND(Calibration!$A$2:$A$4,Calibration!$D$2:$D$4,G172)</f>
        <v>531.32109835776396</v>
      </c>
    </row>
    <row r="173" spans="1:12" x14ac:dyDescent="0.25">
      <c r="A173">
        <v>855089</v>
      </c>
      <c r="B173">
        <v>14.434000019999999</v>
      </c>
      <c r="C173">
        <v>0.63940001000000002</v>
      </c>
      <c r="D173">
        <v>9.9000003020963209E+37</v>
      </c>
      <c r="E173">
        <v>1.1373000099999999</v>
      </c>
      <c r="F173">
        <v>-183.03199767999999</v>
      </c>
      <c r="G173">
        <v>1.3835999999999999</v>
      </c>
      <c r="H173">
        <v>9.9000003020963209E+37</v>
      </c>
      <c r="J173" s="2">
        <f>TREND(Calibration!$A$2:$A$4,Calibration!$B$2:$B$4,C173)</f>
        <v>408.89608553724361</v>
      </c>
      <c r="K173" s="2">
        <f>TREND(Calibration!$A$2:$A$4,Calibration!$C$2:$C$4,E173)</f>
        <v>440.37428185457202</v>
      </c>
      <c r="L173" s="2">
        <f>TREND(Calibration!$A$2:$A$4,Calibration!$D$2:$D$4,G173)</f>
        <v>529.34236784309189</v>
      </c>
    </row>
    <row r="174" spans="1:12" x14ac:dyDescent="0.25">
      <c r="A174">
        <v>860089</v>
      </c>
      <c r="B174">
        <v>14.35700035</v>
      </c>
      <c r="C174">
        <v>0.64480000999999998</v>
      </c>
      <c r="D174">
        <v>1079.1450195299999</v>
      </c>
      <c r="E174">
        <v>1.13460004</v>
      </c>
      <c r="F174">
        <v>-9.9000003020963209E+37</v>
      </c>
      <c r="G174">
        <v>1.3793</v>
      </c>
      <c r="H174">
        <v>1355.5169677700001</v>
      </c>
      <c r="J174" s="2">
        <f>TREND(Calibration!$A$2:$A$4,Calibration!$B$2:$B$4,C174)</f>
        <v>412.20828800259852</v>
      </c>
      <c r="K174" s="2">
        <f>TREND(Calibration!$A$2:$A$4,Calibration!$C$2:$C$4,E174)</f>
        <v>439.28191306993</v>
      </c>
      <c r="L174" s="2">
        <f>TREND(Calibration!$A$2:$A$4,Calibration!$D$2:$D$4,G174)</f>
        <v>527.56974031846892</v>
      </c>
    </row>
    <row r="175" spans="1:12" x14ac:dyDescent="0.25">
      <c r="A175">
        <v>865089</v>
      </c>
      <c r="B175">
        <v>14.28199959</v>
      </c>
      <c r="C175">
        <v>0.64099996999999997</v>
      </c>
      <c r="D175">
        <v>1029.59997559</v>
      </c>
      <c r="E175">
        <v>1.12759995</v>
      </c>
      <c r="F175">
        <v>197.59800720000001</v>
      </c>
      <c r="G175">
        <v>1.37010002</v>
      </c>
      <c r="H175">
        <v>9.9000003020963209E+37</v>
      </c>
      <c r="J175" s="2">
        <f>TREND(Calibration!$A$2:$A$4,Calibration!$B$2:$B$4,C175)</f>
        <v>409.87745432547865</v>
      </c>
      <c r="K175" s="2">
        <f>TREND(Calibration!$A$2:$A$4,Calibration!$C$2:$C$4,E175)</f>
        <v>436.44977797002707</v>
      </c>
      <c r="L175" s="2">
        <f>TREND(Calibration!$A$2:$A$4,Calibration!$D$2:$D$4,G175)</f>
        <v>523.77715013847342</v>
      </c>
    </row>
    <row r="176" spans="1:12" x14ac:dyDescent="0.25">
      <c r="A176">
        <v>870089</v>
      </c>
      <c r="B176">
        <v>14.239999770000001</v>
      </c>
      <c r="C176">
        <v>0.64259999999999995</v>
      </c>
      <c r="D176">
        <v>597.15100098000005</v>
      </c>
      <c r="E176">
        <v>1.12650001</v>
      </c>
      <c r="F176">
        <v>1046.6619873</v>
      </c>
      <c r="G176">
        <v>1.3679000100000001</v>
      </c>
      <c r="H176">
        <v>931.30999756000006</v>
      </c>
      <c r="J176" s="2">
        <f>TREND(Calibration!$A$2:$A$4,Calibration!$B$2:$B$4,C176)</f>
        <v>410.85886604967158</v>
      </c>
      <c r="K176" s="2">
        <f>TREND(Calibration!$A$2:$A$4,Calibration!$C$2:$C$4,E176)</f>
        <v>436.00475816574067</v>
      </c>
      <c r="L176" s="2">
        <f>TREND(Calibration!$A$2:$A$4,Calibration!$D$2:$D$4,G176)</f>
        <v>522.87022030581159</v>
      </c>
    </row>
    <row r="177" spans="1:12" x14ac:dyDescent="0.25">
      <c r="A177">
        <v>875088</v>
      </c>
      <c r="B177">
        <v>14.227000240000001</v>
      </c>
      <c r="C177">
        <v>0.64050001000000001</v>
      </c>
      <c r="D177">
        <v>971.76702881000006</v>
      </c>
      <c r="E177">
        <v>1.1248999799999999</v>
      </c>
      <c r="F177">
        <v>618.15698241999996</v>
      </c>
      <c r="G177">
        <v>1.3667999500000001</v>
      </c>
      <c r="H177">
        <v>9.9000003020963209E+37</v>
      </c>
      <c r="J177" s="2">
        <f>TREND(Calibration!$A$2:$A$4,Calibration!$B$2:$B$4,C177)</f>
        <v>409.57079344685292</v>
      </c>
      <c r="K177" s="2">
        <f>TREND(Calibration!$A$2:$A$4,Calibration!$C$2:$C$4,E177)</f>
        <v>435.35740918538499</v>
      </c>
      <c r="L177" s="2">
        <f>TREND(Calibration!$A$2:$A$4,Calibration!$D$2:$D$4,G177)</f>
        <v>522.41673271633795</v>
      </c>
    </row>
    <row r="178" spans="1:12" x14ac:dyDescent="0.25">
      <c r="A178">
        <v>880108</v>
      </c>
      <c r="B178">
        <v>14.17199993</v>
      </c>
      <c r="C178">
        <v>0.63559997000000001</v>
      </c>
      <c r="D178">
        <v>9.9000003020963209E+37</v>
      </c>
      <c r="E178">
        <v>1.1210999500000001</v>
      </c>
      <c r="F178">
        <v>196.30400084999999</v>
      </c>
      <c r="G178">
        <v>1.36580002</v>
      </c>
      <c r="H178">
        <v>9.9000003020963209E+37</v>
      </c>
      <c r="J178" s="2">
        <f>TREND(Calibration!$A$2:$A$4,Calibration!$B$2:$B$4,C178)</f>
        <v>406.56525186012368</v>
      </c>
      <c r="K178" s="2">
        <f>TREND(Calibration!$A$2:$A$4,Calibration!$C$2:$C$4,E178)</f>
        <v>433.81997204619341</v>
      </c>
      <c r="L178" s="2">
        <f>TREND(Calibration!$A$2:$A$4,Calibration!$D$2:$D$4,G178)</f>
        <v>522.00452261385044</v>
      </c>
    </row>
    <row r="179" spans="1:12" x14ac:dyDescent="0.25">
      <c r="A179">
        <v>885089</v>
      </c>
      <c r="B179">
        <v>14.20699978</v>
      </c>
      <c r="C179">
        <v>0.64800000000000002</v>
      </c>
      <c r="D179">
        <v>713.77801513999998</v>
      </c>
      <c r="E179">
        <v>1.1226999799999999</v>
      </c>
      <c r="F179">
        <v>613.98797606999995</v>
      </c>
      <c r="G179">
        <v>1.3614000100000001</v>
      </c>
      <c r="H179">
        <v>9.9000003020963209E+37</v>
      </c>
      <c r="J179" s="2">
        <f>TREND(Calibration!$A$2:$A$4,Calibration!$B$2:$B$4,C179)</f>
        <v>414.17106851502655</v>
      </c>
      <c r="K179" s="2">
        <f>TREND(Calibration!$A$2:$A$4,Calibration!$C$2:$C$4,E179)</f>
        <v>434.46732102654897</v>
      </c>
      <c r="L179" s="2">
        <f>TREND(Calibration!$A$2:$A$4,Calibration!$D$2:$D$4,G179)</f>
        <v>520.19066707091645</v>
      </c>
    </row>
    <row r="180" spans="1:12" x14ac:dyDescent="0.25">
      <c r="A180">
        <v>890089</v>
      </c>
      <c r="B180">
        <v>14.26299953</v>
      </c>
      <c r="C180">
        <v>0.65179997999999995</v>
      </c>
      <c r="D180">
        <v>628.49902343999997</v>
      </c>
      <c r="E180">
        <v>1.1205999900000001</v>
      </c>
      <c r="F180">
        <v>664.14599609000004</v>
      </c>
      <c r="G180">
        <v>1.3532999800000001</v>
      </c>
      <c r="H180">
        <v>1122.9780273399999</v>
      </c>
      <c r="J180" s="2">
        <f>TREND(Calibration!$A$2:$A$4,Calibration!$B$2:$B$4,C180)</f>
        <v>416.50186538989681</v>
      </c>
      <c r="K180" s="2">
        <f>TREND(Calibration!$A$2:$A$4,Calibration!$C$2:$C$4,E180)</f>
        <v>433.61769546624265</v>
      </c>
      <c r="L180" s="2">
        <f>TREND(Calibration!$A$2:$A$4,Calibration!$D$2:$D$4,G180)</f>
        <v>516.85151913410903</v>
      </c>
    </row>
    <row r="181" spans="1:12" x14ac:dyDescent="0.25">
      <c r="A181">
        <v>895088</v>
      </c>
      <c r="B181">
        <v>14.28199959</v>
      </c>
      <c r="C181">
        <v>0.64480000999999998</v>
      </c>
      <c r="D181">
        <v>1242.8239746100001</v>
      </c>
      <c r="E181">
        <v>1.1226999799999999</v>
      </c>
      <c r="F181">
        <v>354.22100829999999</v>
      </c>
      <c r="G181">
        <v>1.34739995</v>
      </c>
      <c r="H181">
        <v>9.9000003020963209E+37</v>
      </c>
      <c r="J181" s="2">
        <f>TREND(Calibration!$A$2:$A$4,Calibration!$B$2:$B$4,C181)</f>
        <v>412.20828800259852</v>
      </c>
      <c r="K181" s="2">
        <f>TREND(Calibration!$A$2:$A$4,Calibration!$C$2:$C$4,E181)</f>
        <v>434.46732102654897</v>
      </c>
      <c r="L181" s="2">
        <f>TREND(Calibration!$A$2:$A$4,Calibration!$D$2:$D$4,G181)</f>
        <v>514.41929690757388</v>
      </c>
    </row>
    <row r="182" spans="1:12" x14ac:dyDescent="0.25">
      <c r="A182">
        <v>900088</v>
      </c>
      <c r="B182">
        <v>14.31099987</v>
      </c>
      <c r="C182">
        <v>0.64429997999999999</v>
      </c>
      <c r="D182">
        <v>728.68103026999995</v>
      </c>
      <c r="E182">
        <v>1.11839998</v>
      </c>
      <c r="F182">
        <v>702.68701171999999</v>
      </c>
      <c r="G182">
        <v>1.3387999500000001</v>
      </c>
      <c r="H182">
        <v>9.9000003020963209E+37</v>
      </c>
      <c r="J182" s="2">
        <f>TREND(Calibration!$A$2:$A$4,Calibration!$B$2:$B$4,C182)</f>
        <v>411.90158418801497</v>
      </c>
      <c r="K182" s="2">
        <f>TREND(Calibration!$A$2:$A$4,Calibration!$C$2:$C$4,E182)</f>
        <v>432.72760326155134</v>
      </c>
      <c r="L182" s="2">
        <f>TREND(Calibration!$A$2:$A$4,Calibration!$D$2:$D$4,G182)</f>
        <v>510.87404185832793</v>
      </c>
    </row>
    <row r="183" spans="1:12" x14ac:dyDescent="0.25">
      <c r="A183">
        <v>905089</v>
      </c>
      <c r="B183">
        <v>14.350000380000001</v>
      </c>
      <c r="C183">
        <v>0.64370000000000005</v>
      </c>
      <c r="D183">
        <v>502.16900635000002</v>
      </c>
      <c r="E183">
        <v>1.1179000100000001</v>
      </c>
      <c r="F183">
        <v>790.05499268000005</v>
      </c>
      <c r="G183">
        <v>1.3393000399999999</v>
      </c>
      <c r="H183">
        <v>9.9000003020963209E+37</v>
      </c>
      <c r="J183" s="2">
        <f>TREND(Calibration!$A$2:$A$4,Calibration!$B$2:$B$4,C183)</f>
        <v>411.53357395928094</v>
      </c>
      <c r="K183" s="2">
        <f>TREND(Calibration!$A$2:$A$4,Calibration!$C$2:$C$4,E183)</f>
        <v>432.52532263574534</v>
      </c>
      <c r="L183" s="2">
        <f>TREND(Calibration!$A$2:$A$4,Calibration!$D$2:$D$4,G183)</f>
        <v>511.08019843944146</v>
      </c>
    </row>
    <row r="184" spans="1:12" x14ac:dyDescent="0.25">
      <c r="A184">
        <v>910089</v>
      </c>
      <c r="B184">
        <v>14.36299992</v>
      </c>
      <c r="C184">
        <v>0.64050001000000001</v>
      </c>
      <c r="D184">
        <v>765.29797363</v>
      </c>
      <c r="E184">
        <v>1.1179000100000001</v>
      </c>
      <c r="F184">
        <v>698.81402588000003</v>
      </c>
      <c r="G184">
        <v>1.3322999499999999</v>
      </c>
      <c r="H184">
        <v>9.9000003020963209E+37</v>
      </c>
      <c r="J184" s="2">
        <f>TREND(Calibration!$A$2:$A$4,Calibration!$B$2:$B$4,C184)</f>
        <v>409.57079344685292</v>
      </c>
      <c r="K184" s="2">
        <f>TREND(Calibration!$A$2:$A$4,Calibration!$C$2:$C$4,E184)</f>
        <v>432.52532263574534</v>
      </c>
      <c r="L184" s="2">
        <f>TREND(Calibration!$A$2:$A$4,Calibration!$D$2:$D$4,G184)</f>
        <v>508.19448862343268</v>
      </c>
    </row>
    <row r="185" spans="1:12" x14ac:dyDescent="0.25">
      <c r="A185">
        <v>915089</v>
      </c>
      <c r="B185">
        <v>14.411999700000001</v>
      </c>
      <c r="C185">
        <v>0.63940001000000002</v>
      </c>
      <c r="D185">
        <v>774.97698975000003</v>
      </c>
      <c r="E185">
        <v>1.1152000399999999</v>
      </c>
      <c r="F185">
        <v>742.43798828000001</v>
      </c>
      <c r="G185">
        <v>1.3301000599999999</v>
      </c>
      <c r="H185">
        <v>1019.4539794900001</v>
      </c>
      <c r="J185" s="2">
        <f>TREND(Calibration!$A$2:$A$4,Calibration!$B$2:$B$4,C185)</f>
        <v>408.89608553724361</v>
      </c>
      <c r="K185" s="2">
        <f>TREND(Calibration!$A$2:$A$4,Calibration!$C$2:$C$4,E185)</f>
        <v>431.43295385110326</v>
      </c>
      <c r="L185" s="2">
        <f>TREND(Calibration!$A$2:$A$4,Calibration!$D$2:$D$4,G185)</f>
        <v>507.28760825944596</v>
      </c>
    </row>
    <row r="186" spans="1:12" x14ac:dyDescent="0.25">
      <c r="A186">
        <v>920089</v>
      </c>
      <c r="B186">
        <v>14.37899971</v>
      </c>
      <c r="C186">
        <v>0.63990002999999995</v>
      </c>
      <c r="D186">
        <v>901.43402100000003</v>
      </c>
      <c r="E186">
        <v>1.11730003</v>
      </c>
      <c r="F186">
        <v>661.21600341999999</v>
      </c>
      <c r="G186">
        <v>1.3263000199999999</v>
      </c>
      <c r="H186">
        <v>1233.08203125</v>
      </c>
      <c r="J186" s="2">
        <f>TREND(Calibration!$A$2:$A$4,Calibration!$B$2:$B$4,C186)</f>
        <v>409.2027832181189</v>
      </c>
      <c r="K186" s="2">
        <f>TREND(Calibration!$A$2:$A$4,Calibration!$C$2:$C$4,E186)</f>
        <v>432.28257941140964</v>
      </c>
      <c r="L186" s="2">
        <f>TREND(Calibration!$A$2:$A$4,Calibration!$D$2:$D$4,G186)</f>
        <v>505.72108372487196</v>
      </c>
    </row>
    <row r="187" spans="1:12" x14ac:dyDescent="0.25">
      <c r="A187">
        <v>925089</v>
      </c>
      <c r="B187">
        <v>14.34000015</v>
      </c>
      <c r="C187">
        <v>0.64800000000000002</v>
      </c>
      <c r="D187">
        <v>767.12902831999997</v>
      </c>
      <c r="E187">
        <v>1.11029994</v>
      </c>
      <c r="F187">
        <v>613.02801513999998</v>
      </c>
      <c r="G187">
        <v>1.32579994</v>
      </c>
      <c r="H187">
        <v>1163.51599121</v>
      </c>
      <c r="J187" s="2">
        <f>TREND(Calibration!$A$2:$A$4,Calibration!$B$2:$B$4,C187)</f>
        <v>414.17106851502655</v>
      </c>
      <c r="K187" s="2">
        <f>TREND(Calibration!$A$2:$A$4,Calibration!$C$2:$C$4,E187)</f>
        <v>429.45044431150671</v>
      </c>
      <c r="L187" s="2">
        <f>TREND(Calibration!$A$2:$A$4,Calibration!$D$2:$D$4,G187)</f>
        <v>505.51493126614787</v>
      </c>
    </row>
    <row r="188" spans="1:12" x14ac:dyDescent="0.25">
      <c r="A188">
        <v>930089</v>
      </c>
      <c r="B188">
        <v>14.34399986</v>
      </c>
      <c r="C188">
        <v>0.65130001000000004</v>
      </c>
      <c r="D188">
        <v>975.64599609000004</v>
      </c>
      <c r="E188">
        <v>1.11029994</v>
      </c>
      <c r="F188">
        <v>536.83001708999996</v>
      </c>
      <c r="G188">
        <v>1.32089996</v>
      </c>
      <c r="H188">
        <v>1175.5209960899999</v>
      </c>
      <c r="J188" s="2">
        <f>TREND(Calibration!$A$2:$A$4,Calibration!$B$2:$B$4,C188)</f>
        <v>416.19519837756286</v>
      </c>
      <c r="K188" s="2">
        <f>TREND(Calibration!$A$2:$A$4,Calibration!$C$2:$C$4,E188)</f>
        <v>429.45044431150671</v>
      </c>
      <c r="L188" s="2">
        <f>TREND(Calibration!$A$2:$A$4,Calibration!$D$2:$D$4,G188)</f>
        <v>503.49496861077535</v>
      </c>
    </row>
    <row r="189" spans="1:12" x14ac:dyDescent="0.25">
      <c r="A189">
        <v>935089</v>
      </c>
      <c r="B189">
        <v>14.34000015</v>
      </c>
      <c r="C189">
        <v>0.65130001000000004</v>
      </c>
      <c r="D189">
        <v>925.08099364999998</v>
      </c>
      <c r="E189">
        <v>1.1118999700000001</v>
      </c>
      <c r="F189">
        <v>770.35498046999999</v>
      </c>
      <c r="G189">
        <v>1.31550002</v>
      </c>
      <c r="H189">
        <v>1192.11096191</v>
      </c>
      <c r="J189" s="2">
        <f>TREND(Calibration!$A$2:$A$4,Calibration!$B$2:$B$4,C189)</f>
        <v>416.19519837756286</v>
      </c>
      <c r="K189" s="2">
        <f>TREND(Calibration!$A$2:$A$4,Calibration!$C$2:$C$4,E189)</f>
        <v>430.09779329186239</v>
      </c>
      <c r="L189" s="2">
        <f>TREND(Calibration!$A$2:$A$4,Calibration!$D$2:$D$4,G189)</f>
        <v>501.26890296535385</v>
      </c>
    </row>
    <row r="190" spans="1:12" x14ac:dyDescent="0.25">
      <c r="A190">
        <v>940089</v>
      </c>
      <c r="B190">
        <v>14.381999970000001</v>
      </c>
      <c r="C190">
        <v>0.64859997999999996</v>
      </c>
      <c r="D190">
        <v>1291.54296875</v>
      </c>
      <c r="E190">
        <v>1.1118999700000001</v>
      </c>
      <c r="F190">
        <v>645.80499268000005</v>
      </c>
      <c r="G190">
        <v>1.3161</v>
      </c>
      <c r="H190">
        <v>9.9000003020963209E+37</v>
      </c>
      <c r="J190" s="2">
        <f>TREND(Calibration!$A$2:$A$4,Calibration!$B$2:$B$4,C190)</f>
        <v>414.53907874376057</v>
      </c>
      <c r="K190" s="2">
        <f>TREND(Calibration!$A$2:$A$4,Calibration!$C$2:$C$4,E190)</f>
        <v>430.09779329186239</v>
      </c>
      <c r="L190" s="2">
        <f>TREND(Calibration!$A$2:$A$4,Calibration!$D$2:$D$4,G190)</f>
        <v>501.51623809610339</v>
      </c>
    </row>
    <row r="191" spans="1:12" x14ac:dyDescent="0.25">
      <c r="A191">
        <v>945088</v>
      </c>
      <c r="B191">
        <v>14.42099953</v>
      </c>
      <c r="C191">
        <v>0.65130001000000004</v>
      </c>
      <c r="D191">
        <v>861.54498291000004</v>
      </c>
      <c r="E191">
        <v>1.1118999700000001</v>
      </c>
      <c r="F191">
        <v>722.10900878999996</v>
      </c>
      <c r="G191">
        <v>1.31120002</v>
      </c>
      <c r="H191">
        <v>1339.0620117200001</v>
      </c>
      <c r="J191" s="2">
        <f>TREND(Calibration!$A$2:$A$4,Calibration!$B$2:$B$4,C191)</f>
        <v>416.19519837756286</v>
      </c>
      <c r="K191" s="2">
        <f>TREND(Calibration!$A$2:$A$4,Calibration!$C$2:$C$4,E191)</f>
        <v>430.09779329186239</v>
      </c>
      <c r="L191" s="2">
        <f>TREND(Calibration!$A$2:$A$4,Calibration!$D$2:$D$4,G191)</f>
        <v>499.49627544073087</v>
      </c>
    </row>
    <row r="192" spans="1:12" x14ac:dyDescent="0.25">
      <c r="A192">
        <v>950088</v>
      </c>
      <c r="B192">
        <v>14.430999760000001</v>
      </c>
      <c r="C192">
        <v>0.65719998000000002</v>
      </c>
      <c r="D192">
        <v>510.63000488</v>
      </c>
      <c r="E192">
        <v>1.1075999700000001</v>
      </c>
      <c r="F192">
        <v>665.36499022999999</v>
      </c>
      <c r="G192">
        <v>1.30799997</v>
      </c>
      <c r="H192">
        <v>9.9000003020963209E+37</v>
      </c>
      <c r="J192" s="2">
        <f>TREND(Calibration!$A$2:$A$4,Calibration!$B$2:$B$4,C192)</f>
        <v>419.81406785525184</v>
      </c>
      <c r="K192" s="2">
        <f>TREND(Calibration!$A$2:$A$4,Calibration!$C$2:$C$4,E192)</f>
        <v>428.35807552686475</v>
      </c>
      <c r="L192" s="2">
        <f>TREND(Calibration!$A$2:$A$4,Calibration!$D$2:$D$4,G192)</f>
        <v>498.17709015929597</v>
      </c>
    </row>
    <row r="193" spans="1:12" x14ac:dyDescent="0.25">
      <c r="A193">
        <v>955088</v>
      </c>
      <c r="B193">
        <v>14.43700027</v>
      </c>
      <c r="C193">
        <v>0.66049999000000004</v>
      </c>
      <c r="D193">
        <v>590.93200683999999</v>
      </c>
      <c r="E193">
        <v>1.1022000300000001</v>
      </c>
      <c r="F193">
        <v>555.82501220999995</v>
      </c>
      <c r="G193">
        <v>1.3069000200000001</v>
      </c>
      <c r="H193">
        <v>1358.1619873</v>
      </c>
      <c r="J193" s="2">
        <f>TREND(Calibration!$A$2:$A$4,Calibration!$B$2:$B$4,C193)</f>
        <v>421.83819771778815</v>
      </c>
      <c r="K193" s="2">
        <f>TREND(Calibration!$A$2:$A$4,Calibration!$C$2:$C$4,E193)</f>
        <v>426.17333795758066</v>
      </c>
      <c r="L193" s="2">
        <f>TREND(Calibration!$A$2:$A$4,Calibration!$D$2:$D$4,G193)</f>
        <v>497.72364791610789</v>
      </c>
    </row>
    <row r="194" spans="1:12" x14ac:dyDescent="0.25">
      <c r="A194">
        <v>960088</v>
      </c>
      <c r="B194">
        <v>14.36299992</v>
      </c>
      <c r="C194">
        <v>0.65399998000000004</v>
      </c>
      <c r="D194">
        <v>964.13397216999999</v>
      </c>
      <c r="E194">
        <v>1.1001000400000001</v>
      </c>
      <c r="F194">
        <v>412.18600464000002</v>
      </c>
      <c r="G194">
        <v>1.30739999</v>
      </c>
      <c r="H194">
        <v>1252.6729736299999</v>
      </c>
      <c r="J194" s="2">
        <f>TREND(Calibration!$A$2:$A$4,Calibration!$B$2:$B$4,C194)</f>
        <v>417.85128120911554</v>
      </c>
      <c r="K194" s="2">
        <f>TREND(Calibration!$A$2:$A$4,Calibration!$C$2:$C$4,E194)</f>
        <v>425.32371239727422</v>
      </c>
      <c r="L194" s="2">
        <f>TREND(Calibration!$A$2:$A$4,Calibration!$D$2:$D$4,G194)</f>
        <v>497.92975502854642</v>
      </c>
    </row>
    <row r="195" spans="1:12" x14ac:dyDescent="0.25">
      <c r="A195">
        <v>965088</v>
      </c>
      <c r="B195">
        <v>14.300999640000001</v>
      </c>
      <c r="C195">
        <v>0.65939999000000005</v>
      </c>
      <c r="D195">
        <v>9.9000003020963209E+37</v>
      </c>
      <c r="E195">
        <v>1.10440004</v>
      </c>
      <c r="F195">
        <v>184.34100341999999</v>
      </c>
      <c r="G195">
        <v>1.2992999599999999</v>
      </c>
      <c r="H195">
        <v>1340.7530517600001</v>
      </c>
      <c r="J195" s="2">
        <f>TREND(Calibration!$A$2:$A$4,Calibration!$B$2:$B$4,C195)</f>
        <v>421.16348980817878</v>
      </c>
      <c r="K195" s="2">
        <f>TREND(Calibration!$A$2:$A$4,Calibration!$C$2:$C$4,E195)</f>
        <v>427.06343016227191</v>
      </c>
      <c r="L195" s="2">
        <f>TREND(Calibration!$A$2:$A$4,Calibration!$D$2:$D$4,G195)</f>
        <v>494.590607091739</v>
      </c>
    </row>
    <row r="196" spans="1:12" x14ac:dyDescent="0.25">
      <c r="A196">
        <v>970088</v>
      </c>
      <c r="B196">
        <v>14.22000027</v>
      </c>
      <c r="C196">
        <v>0.65829998000000001</v>
      </c>
      <c r="D196">
        <v>1013.89697266</v>
      </c>
      <c r="E196">
        <v>1.1049</v>
      </c>
      <c r="F196">
        <v>304.34100341999999</v>
      </c>
      <c r="G196">
        <v>1.2961000199999999</v>
      </c>
      <c r="H196">
        <v>1290.87597656</v>
      </c>
      <c r="J196" s="2">
        <f>TREND(Calibration!$A$2:$A$4,Calibration!$B$2:$B$4,C196)</f>
        <v>420.48877576486115</v>
      </c>
      <c r="K196" s="2">
        <f>TREND(Calibration!$A$2:$A$4,Calibration!$C$2:$C$4,E196)</f>
        <v>427.26570674222262</v>
      </c>
      <c r="L196" s="2">
        <f>TREND(Calibration!$A$2:$A$4,Calibration!$D$2:$D$4,G196)</f>
        <v>493.27146715658967</v>
      </c>
    </row>
    <row r="197" spans="1:12" x14ac:dyDescent="0.25">
      <c r="A197">
        <v>975088</v>
      </c>
      <c r="B197">
        <v>14.196999549999999</v>
      </c>
      <c r="C197">
        <v>0.65509998999999997</v>
      </c>
      <c r="D197">
        <v>1263.3719482399999</v>
      </c>
      <c r="E197">
        <v>1.1032999800000001</v>
      </c>
      <c r="F197">
        <v>271.17800903</v>
      </c>
      <c r="G197">
        <v>1.2928999699999999</v>
      </c>
      <c r="H197">
        <v>1131.55200195</v>
      </c>
      <c r="J197" s="2">
        <f>TREND(Calibration!$A$2:$A$4,Calibration!$B$2:$B$4,C197)</f>
        <v>418.52599525243312</v>
      </c>
      <c r="K197" s="2">
        <f>TREND(Calibration!$A$2:$A$4,Calibration!$C$2:$C$4,E197)</f>
        <v>426.61836180772229</v>
      </c>
      <c r="L197" s="2">
        <f>TREND(Calibration!$A$2:$A$4,Calibration!$D$2:$D$4,G197)</f>
        <v>491.95228187515477</v>
      </c>
    </row>
    <row r="198" spans="1:12" x14ac:dyDescent="0.25">
      <c r="A198">
        <v>980089</v>
      </c>
      <c r="B198">
        <v>14.225999829999999</v>
      </c>
      <c r="C198">
        <v>0.65509998999999997</v>
      </c>
      <c r="D198">
        <v>9.9000003020963209E+37</v>
      </c>
      <c r="E198">
        <v>1.1010999699999999</v>
      </c>
      <c r="F198">
        <v>7.2690000499999998</v>
      </c>
      <c r="G198">
        <v>1.2879999900000001</v>
      </c>
      <c r="H198">
        <v>1281.6810302700001</v>
      </c>
      <c r="J198" s="2">
        <f>TREND(Calibration!$A$2:$A$4,Calibration!$B$2:$B$4,C198)</f>
        <v>418.52599525243312</v>
      </c>
      <c r="K198" s="2">
        <f>TREND(Calibration!$A$2:$A$4,Calibration!$C$2:$C$4,E198)</f>
        <v>425.72826960303098</v>
      </c>
      <c r="L198" s="2">
        <f>TREND(Calibration!$A$2:$A$4,Calibration!$D$2:$D$4,G198)</f>
        <v>489.93231921978236</v>
      </c>
    </row>
    <row r="199" spans="1:12" x14ac:dyDescent="0.25">
      <c r="A199">
        <v>985088</v>
      </c>
      <c r="B199">
        <v>14.25199986</v>
      </c>
      <c r="C199">
        <v>0.65179997999999995</v>
      </c>
      <c r="D199">
        <v>1041.8669433600001</v>
      </c>
      <c r="E199">
        <v>1.0979000299999999</v>
      </c>
      <c r="F199">
        <v>293.46099853999999</v>
      </c>
      <c r="G199">
        <v>1.2841999500000001</v>
      </c>
      <c r="H199">
        <v>991.66998291000004</v>
      </c>
      <c r="J199" s="2">
        <f>TREND(Calibration!$A$2:$A$4,Calibration!$B$2:$B$4,C199)</f>
        <v>416.50186538989681</v>
      </c>
      <c r="K199" s="2">
        <f>TREND(Calibration!$A$2:$A$4,Calibration!$C$2:$C$4,E199)</f>
        <v>424.43362019258291</v>
      </c>
      <c r="L199" s="2">
        <f>TREND(Calibration!$A$2:$A$4,Calibration!$D$2:$D$4,G199)</f>
        <v>488.36579468520824</v>
      </c>
    </row>
    <row r="200" spans="1:12" x14ac:dyDescent="0.25">
      <c r="A200">
        <v>990088</v>
      </c>
      <c r="B200">
        <v>14.38099957</v>
      </c>
      <c r="C200">
        <v>0.65240001999999997</v>
      </c>
      <c r="D200">
        <v>9.9000003020963209E+37</v>
      </c>
      <c r="E200">
        <v>1.0979000299999999</v>
      </c>
      <c r="F200">
        <v>375.05599976000002</v>
      </c>
      <c r="G200">
        <v>1.2831000100000001</v>
      </c>
      <c r="H200">
        <v>1098.5209960899999</v>
      </c>
      <c r="J200" s="2">
        <f>TREND(Calibration!$A$2:$A$4,Calibration!$B$2:$B$4,C200)</f>
        <v>416.86991242088044</v>
      </c>
      <c r="K200" s="2">
        <f>TREND(Calibration!$A$2:$A$4,Calibration!$C$2:$C$4,E200)</f>
        <v>424.43362019258291</v>
      </c>
      <c r="L200" s="2">
        <f>TREND(Calibration!$A$2:$A$4,Calibration!$D$2:$D$4,G200)</f>
        <v>487.91235656440972</v>
      </c>
    </row>
    <row r="201" spans="1:12" x14ac:dyDescent="0.25">
      <c r="A201">
        <v>995088</v>
      </c>
      <c r="B201">
        <v>14.43799973</v>
      </c>
      <c r="C201">
        <v>0.64859997999999996</v>
      </c>
      <c r="D201">
        <v>1213.7280273399999</v>
      </c>
      <c r="E201">
        <v>1.0994999400000001</v>
      </c>
      <c r="F201">
        <v>489.89099120999998</v>
      </c>
      <c r="G201">
        <v>1.2793999899999999</v>
      </c>
      <c r="H201">
        <v>1047.5760498</v>
      </c>
      <c r="J201" s="2">
        <f>TREND(Calibration!$A$2:$A$4,Calibration!$B$2:$B$4,C201)</f>
        <v>414.53907874376057</v>
      </c>
      <c r="K201" s="2">
        <f>TREND(Calibration!$A$2:$A$4,Calibration!$C$2:$C$4,E201)</f>
        <v>425.08092062267536</v>
      </c>
      <c r="L201" s="2">
        <f>TREND(Calibration!$A$2:$A$4,Calibration!$D$2:$D$4,G201)</f>
        <v>486.38706417053629</v>
      </c>
    </row>
    <row r="202" spans="1:12" x14ac:dyDescent="0.25">
      <c r="A202">
        <v>1000089</v>
      </c>
      <c r="B202">
        <v>14.44499969</v>
      </c>
      <c r="C202">
        <v>0.65130001000000004</v>
      </c>
      <c r="D202">
        <v>9.9000003020963209E+37</v>
      </c>
      <c r="E202">
        <v>1.0946999799999999</v>
      </c>
      <c r="F202">
        <v>219.23899840999999</v>
      </c>
      <c r="G202">
        <v>1.2793999899999999</v>
      </c>
      <c r="H202">
        <v>9.9000003020963209E+37</v>
      </c>
      <c r="J202" s="2">
        <f>TREND(Calibration!$A$2:$A$4,Calibration!$B$2:$B$4,C202)</f>
        <v>416.19519837756286</v>
      </c>
      <c r="K202" s="2">
        <f>TREND(Calibration!$A$2:$A$4,Calibration!$C$2:$C$4,E202)</f>
        <v>423.13892627772691</v>
      </c>
      <c r="L202" s="2">
        <f>TREND(Calibration!$A$2:$A$4,Calibration!$D$2:$D$4,G202)</f>
        <v>486.38706417053629</v>
      </c>
    </row>
    <row r="203" spans="1:12" x14ac:dyDescent="0.25">
      <c r="A203">
        <v>1005089</v>
      </c>
      <c r="B203">
        <v>14.454999920000001</v>
      </c>
      <c r="C203">
        <v>0.64700000999999996</v>
      </c>
      <c r="D203">
        <v>809.22302246000004</v>
      </c>
      <c r="E203">
        <v>1.0946999799999999</v>
      </c>
      <c r="F203">
        <v>891.70300293000003</v>
      </c>
      <c r="G203">
        <v>1.27719998</v>
      </c>
      <c r="H203">
        <v>753.96002196999996</v>
      </c>
      <c r="J203" s="2">
        <f>TREND(Calibration!$A$2:$A$4,Calibration!$B$2:$B$4,C203)</f>
        <v>413.5577038218172</v>
      </c>
      <c r="K203" s="2">
        <f>TREND(Calibration!$A$2:$A$4,Calibration!$C$2:$C$4,E203)</f>
        <v>423.13892627772691</v>
      </c>
      <c r="L203" s="2">
        <f>TREND(Calibration!$A$2:$A$4,Calibration!$D$2:$D$4,G203)</f>
        <v>485.48013433787457</v>
      </c>
    </row>
    <row r="204" spans="1:12" x14ac:dyDescent="0.25">
      <c r="A204">
        <v>1010088</v>
      </c>
      <c r="B204">
        <v>14.43799973</v>
      </c>
      <c r="C204">
        <v>0.65179997999999995</v>
      </c>
      <c r="D204">
        <v>590.56896973000005</v>
      </c>
      <c r="E204">
        <v>1.09200001</v>
      </c>
      <c r="F204">
        <v>877.85198975000003</v>
      </c>
      <c r="G204">
        <v>1.2723</v>
      </c>
      <c r="H204">
        <v>1151.0670166</v>
      </c>
      <c r="J204" s="2">
        <f>TREND(Calibration!$A$2:$A$4,Calibration!$B$2:$B$4,C204)</f>
        <v>416.50186538989681</v>
      </c>
      <c r="K204" s="2">
        <f>TREND(Calibration!$A$2:$A$4,Calibration!$C$2:$C$4,E204)</f>
        <v>422.04655749308489</v>
      </c>
      <c r="L204" s="2">
        <f>TREND(Calibration!$A$2:$A$4,Calibration!$D$2:$D$4,G204)</f>
        <v>483.46017168250194</v>
      </c>
    </row>
    <row r="205" spans="1:12" x14ac:dyDescent="0.25">
      <c r="A205">
        <v>1015088</v>
      </c>
      <c r="B205">
        <v>14.411999700000001</v>
      </c>
      <c r="C205">
        <v>0.63990002999999995</v>
      </c>
      <c r="D205">
        <v>9.9000003020963209E+37</v>
      </c>
      <c r="E205">
        <v>1.09739995</v>
      </c>
      <c r="F205">
        <v>186.78500366</v>
      </c>
      <c r="G205">
        <v>1.2706999800000001</v>
      </c>
      <c r="H205">
        <v>9.9000003020963209E+37</v>
      </c>
      <c r="J205" s="2">
        <f>TREND(Calibration!$A$2:$A$4,Calibration!$B$2:$B$4,C205)</f>
        <v>409.2027832181189</v>
      </c>
      <c r="K205" s="2">
        <f>TREND(Calibration!$A$2:$A$4,Calibration!$C$2:$C$4,E205)</f>
        <v>424.23129506236899</v>
      </c>
      <c r="L205" s="2">
        <f>TREND(Calibration!$A$2:$A$4,Calibration!$D$2:$D$4,G205)</f>
        <v>482.80058110297932</v>
      </c>
    </row>
    <row r="206" spans="1:12" x14ac:dyDescent="0.25">
      <c r="A206">
        <v>1020089</v>
      </c>
      <c r="B206">
        <v>14.43299961</v>
      </c>
      <c r="C206">
        <v>0.64209998000000001</v>
      </c>
      <c r="D206">
        <v>474.06298828000001</v>
      </c>
      <c r="E206">
        <v>1.0887000600000001</v>
      </c>
      <c r="F206">
        <v>1220.8270263700001</v>
      </c>
      <c r="G206">
        <v>1.2696000300000001</v>
      </c>
      <c r="H206">
        <v>1068.6280517600001</v>
      </c>
      <c r="J206" s="2">
        <f>TREND(Calibration!$A$2:$A$4,Calibration!$B$2:$B$4,C206)</f>
        <v>410.55216836879629</v>
      </c>
      <c r="K206" s="2">
        <f>TREND(Calibration!$A$2:$A$4,Calibration!$C$2:$C$4,E206)</f>
        <v>420.71144548410723</v>
      </c>
      <c r="L206" s="2">
        <f>TREND(Calibration!$A$2:$A$4,Calibration!$D$2:$D$4,G206)</f>
        <v>482.34713885979124</v>
      </c>
    </row>
    <row r="207" spans="1:12" x14ac:dyDescent="0.25">
      <c r="A207">
        <v>1025089</v>
      </c>
      <c r="B207">
        <v>14.39500046</v>
      </c>
      <c r="C207">
        <v>0.64099996999999997</v>
      </c>
      <c r="D207">
        <v>885.45397949000005</v>
      </c>
      <c r="E207">
        <v>1.0887000600000001</v>
      </c>
      <c r="F207">
        <v>479.29699706999997</v>
      </c>
      <c r="G207">
        <v>1.2668999400000001</v>
      </c>
      <c r="H207">
        <v>9.9000003020963209E+37</v>
      </c>
      <c r="J207" s="2">
        <f>TREND(Calibration!$A$2:$A$4,Calibration!$B$2:$B$4,C207)</f>
        <v>409.87745432547865</v>
      </c>
      <c r="K207" s="2">
        <f>TREND(Calibration!$A$2:$A$4,Calibration!$C$2:$C$4,E207)</f>
        <v>420.71144548410723</v>
      </c>
      <c r="L207" s="2">
        <f>TREND(Calibration!$A$2:$A$4,Calibration!$D$2:$D$4,G207)</f>
        <v>481.23405656840532</v>
      </c>
    </row>
    <row r="208" spans="1:12" x14ac:dyDescent="0.25">
      <c r="A208">
        <v>1030089</v>
      </c>
      <c r="B208">
        <v>14.37899971</v>
      </c>
      <c r="C208">
        <v>0.64700000999999996</v>
      </c>
      <c r="D208">
        <v>958.90301513999998</v>
      </c>
      <c r="E208">
        <v>1.0902999600000001</v>
      </c>
      <c r="F208">
        <v>623.18402100000003</v>
      </c>
      <c r="G208">
        <v>1.26479995</v>
      </c>
      <c r="H208">
        <v>1326.1610107399999</v>
      </c>
      <c r="J208" s="2">
        <f>TREND(Calibration!$A$2:$A$4,Calibration!$B$2:$B$4,C208)</f>
        <v>413.5577038218172</v>
      </c>
      <c r="K208" s="2">
        <f>TREND(Calibration!$A$2:$A$4,Calibration!$C$2:$C$4,E208)</f>
        <v>421.3587418683444</v>
      </c>
      <c r="L208" s="2">
        <f>TREND(Calibration!$A$2:$A$4,Calibration!$D$2:$D$4,G208)</f>
        <v>480.36835887644418</v>
      </c>
    </row>
    <row r="209" spans="1:12" x14ac:dyDescent="0.25">
      <c r="A209">
        <v>1035088</v>
      </c>
      <c r="B209">
        <v>14.399999619999999</v>
      </c>
      <c r="C209">
        <v>0.65719998000000002</v>
      </c>
      <c r="D209">
        <v>560.48602295000001</v>
      </c>
      <c r="E209">
        <v>1.08710003</v>
      </c>
      <c r="F209">
        <v>762.46099853999999</v>
      </c>
      <c r="G209">
        <v>1.26419997</v>
      </c>
      <c r="H209">
        <v>9.9000003020963209E+37</v>
      </c>
      <c r="J209" s="2">
        <f>TREND(Calibration!$A$2:$A$4,Calibration!$B$2:$B$4,C209)</f>
        <v>419.81406785525184</v>
      </c>
      <c r="K209" s="2">
        <f>TREND(Calibration!$A$2:$A$4,Calibration!$C$2:$C$4,E209)</f>
        <v>420.06409650375156</v>
      </c>
      <c r="L209" s="2">
        <f>TREND(Calibration!$A$2:$A$4,Calibration!$D$2:$D$4,G209)</f>
        <v>480.12102374569452</v>
      </c>
    </row>
    <row r="210" spans="1:12" x14ac:dyDescent="0.25">
      <c r="A210">
        <v>1040088</v>
      </c>
      <c r="B210">
        <v>14.45600033</v>
      </c>
      <c r="C210">
        <v>0.65609998000000003</v>
      </c>
      <c r="D210">
        <v>595.70098876999998</v>
      </c>
      <c r="E210">
        <v>1.08599997</v>
      </c>
      <c r="F210">
        <v>700.10601807</v>
      </c>
      <c r="G210">
        <v>1.26370001</v>
      </c>
      <c r="H210">
        <v>9.9000003020963209E+37</v>
      </c>
      <c r="J210" s="2">
        <f>TREND(Calibration!$A$2:$A$4,Calibration!$B$2:$B$4,C210)</f>
        <v>419.13935994564247</v>
      </c>
      <c r="K210" s="2">
        <f>TREND(Calibration!$A$2:$A$4,Calibration!$C$2:$C$4,E210)</f>
        <v>419.61902814920194</v>
      </c>
      <c r="L210" s="2">
        <f>TREND(Calibration!$A$2:$A$4,Calibration!$D$2:$D$4,G210)</f>
        <v>479.91492075564554</v>
      </c>
    </row>
    <row r="211" spans="1:12" x14ac:dyDescent="0.25">
      <c r="A211">
        <v>1045089</v>
      </c>
      <c r="B211">
        <v>14.498999599999999</v>
      </c>
      <c r="C211">
        <v>0.66149997999999999</v>
      </c>
      <c r="D211">
        <v>244.01600647000001</v>
      </c>
      <c r="E211">
        <v>1.0854999999999999</v>
      </c>
      <c r="F211">
        <v>1052.1660156200001</v>
      </c>
      <c r="G211">
        <v>1.26370001</v>
      </c>
      <c r="H211">
        <v>795.40502930000002</v>
      </c>
      <c r="J211" s="2">
        <f>TREND(Calibration!$A$2:$A$4,Calibration!$B$2:$B$4,C211)</f>
        <v>422.45156241099738</v>
      </c>
      <c r="K211" s="2">
        <f>TREND(Calibration!$A$2:$A$4,Calibration!$C$2:$C$4,E211)</f>
        <v>419.41674752339588</v>
      </c>
      <c r="L211" s="2">
        <f>TREND(Calibration!$A$2:$A$4,Calibration!$D$2:$D$4,G211)</f>
        <v>479.91492075564554</v>
      </c>
    </row>
    <row r="212" spans="1:12" x14ac:dyDescent="0.25">
      <c r="A212">
        <v>1050089</v>
      </c>
      <c r="B212">
        <v>14.449000359999999</v>
      </c>
      <c r="C212">
        <v>0.65020001000000005</v>
      </c>
      <c r="D212">
        <v>1231.16796875</v>
      </c>
      <c r="E212">
        <v>1.0849000200000001</v>
      </c>
      <c r="F212">
        <v>606.62402343999997</v>
      </c>
      <c r="G212">
        <v>1.26259995</v>
      </c>
      <c r="H212">
        <v>9.9000003020963209E+37</v>
      </c>
      <c r="J212" s="2">
        <f>TREND(Calibration!$A$2:$A$4,Calibration!$B$2:$B$4,C212)</f>
        <v>415.52049046795355</v>
      </c>
      <c r="K212" s="2">
        <f>TREND(Calibration!$A$2:$A$4,Calibration!$C$2:$C$4,E212)</f>
        <v>419.1740042990603</v>
      </c>
      <c r="L212" s="2">
        <f>TREND(Calibration!$A$2:$A$4,Calibration!$D$2:$D$4,G212)</f>
        <v>479.4614331661719</v>
      </c>
    </row>
    <row r="213" spans="1:12" x14ac:dyDescent="0.25">
      <c r="A213">
        <v>1055088</v>
      </c>
      <c r="B213">
        <v>14.42300034</v>
      </c>
      <c r="C213">
        <v>0.64910000999999995</v>
      </c>
      <c r="D213">
        <v>686.64099121000004</v>
      </c>
      <c r="E213">
        <v>1.0865999500000001</v>
      </c>
      <c r="F213">
        <v>796.83197021000001</v>
      </c>
      <c r="G213">
        <v>1.25940001</v>
      </c>
      <c r="H213">
        <v>1025.0720214800001</v>
      </c>
      <c r="J213" s="2">
        <f>TREND(Calibration!$A$2:$A$4,Calibration!$B$2:$B$4,C213)</f>
        <v>414.84578255834413</v>
      </c>
      <c r="K213" s="2">
        <f>TREND(Calibration!$A$2:$A$4,Calibration!$C$2:$C$4,E213)</f>
        <v>419.86177137353764</v>
      </c>
      <c r="L213" s="2">
        <f>TREND(Calibration!$A$2:$A$4,Calibration!$D$2:$D$4,G213)</f>
        <v>478.14229323102256</v>
      </c>
    </row>
    <row r="214" spans="1:12" x14ac:dyDescent="0.25">
      <c r="A214">
        <v>1060088</v>
      </c>
      <c r="B214">
        <v>14.32600021</v>
      </c>
      <c r="C214">
        <v>0.65240001999999997</v>
      </c>
      <c r="D214">
        <v>1075.7709960899999</v>
      </c>
      <c r="E214">
        <v>1.0951999400000001</v>
      </c>
      <c r="F214">
        <v>540.17797852000001</v>
      </c>
      <c r="G214">
        <v>1.2561000600000001</v>
      </c>
      <c r="H214">
        <v>1188.4909668</v>
      </c>
      <c r="J214" s="2">
        <f>TREND(Calibration!$A$2:$A$4,Calibration!$B$2:$B$4,C214)</f>
        <v>416.86991242088044</v>
      </c>
      <c r="K214" s="2">
        <f>TREND(Calibration!$A$2:$A$4,Calibration!$C$2:$C$4,E214)</f>
        <v>423.34120285767773</v>
      </c>
      <c r="L214" s="2">
        <f>TREND(Calibration!$A$2:$A$4,Calibration!$D$2:$D$4,G214)</f>
        <v>476.78192527756232</v>
      </c>
    </row>
    <row r="215" spans="1:12" x14ac:dyDescent="0.25">
      <c r="A215">
        <v>1065088</v>
      </c>
      <c r="B215">
        <v>14.227000240000001</v>
      </c>
      <c r="C215">
        <v>0.65130001000000004</v>
      </c>
      <c r="D215">
        <v>9.9000003020963209E+37</v>
      </c>
      <c r="E215">
        <v>1.0844000600000001</v>
      </c>
      <c r="F215">
        <v>103.21399689</v>
      </c>
      <c r="G215">
        <v>1.2555999799999999</v>
      </c>
      <c r="H215">
        <v>9.9000003020963209E+37</v>
      </c>
      <c r="J215" s="2">
        <f>TREND(Calibration!$A$2:$A$4,Calibration!$B$2:$B$4,C215)</f>
        <v>416.19519837756286</v>
      </c>
      <c r="K215" s="2">
        <f>TREND(Calibration!$A$2:$A$4,Calibration!$C$2:$C$4,E215)</f>
        <v>418.97172771910954</v>
      </c>
      <c r="L215" s="2">
        <f>TREND(Calibration!$A$2:$A$4,Calibration!$D$2:$D$4,G215)</f>
        <v>476.57577281883812</v>
      </c>
    </row>
    <row r="216" spans="1:12" x14ac:dyDescent="0.25">
      <c r="A216">
        <v>1070088</v>
      </c>
      <c r="B216">
        <v>14.170000079999999</v>
      </c>
      <c r="C216">
        <v>0.65339999999999998</v>
      </c>
      <c r="D216">
        <v>1287.8730468700001</v>
      </c>
      <c r="E216">
        <v>1.08389997</v>
      </c>
      <c r="F216">
        <v>-17.36000061</v>
      </c>
      <c r="G216">
        <v>1.2517999399999999</v>
      </c>
      <c r="H216">
        <v>934.03002930000002</v>
      </c>
      <c r="J216" s="2">
        <f>TREND(Calibration!$A$2:$A$4,Calibration!$B$2:$B$4,C216)</f>
        <v>417.48327098038152</v>
      </c>
      <c r="K216" s="2">
        <f>TREND(Calibration!$A$2:$A$4,Calibration!$C$2:$C$4,E216)</f>
        <v>418.76939854304032</v>
      </c>
      <c r="L216" s="2">
        <f>TREND(Calibration!$A$2:$A$4,Calibration!$D$2:$D$4,G216)</f>
        <v>475.00924828426412</v>
      </c>
    </row>
    <row r="217" spans="1:12" x14ac:dyDescent="0.25">
      <c r="A217">
        <v>1075089</v>
      </c>
      <c r="B217">
        <v>14.15100002</v>
      </c>
      <c r="C217">
        <v>0.65069997000000002</v>
      </c>
      <c r="D217">
        <v>879.11999512</v>
      </c>
      <c r="E217">
        <v>1.08280003</v>
      </c>
      <c r="F217">
        <v>227.32000732</v>
      </c>
      <c r="G217">
        <v>1.2486000100000001</v>
      </c>
      <c r="H217">
        <v>1100.2700195299999</v>
      </c>
      <c r="J217" s="2">
        <f>TREND(Calibration!$A$2:$A$4,Calibration!$B$2:$B$4,C217)</f>
        <v>415.82715134657923</v>
      </c>
      <c r="K217" s="2">
        <f>TREND(Calibration!$A$2:$A$4,Calibration!$C$2:$C$4,E217)</f>
        <v>418.32437873875386</v>
      </c>
      <c r="L217" s="2">
        <f>TREND(Calibration!$A$2:$A$4,Calibration!$D$2:$D$4,G217)</f>
        <v>473.69011247150445</v>
      </c>
    </row>
    <row r="218" spans="1:12" x14ac:dyDescent="0.25">
      <c r="A218">
        <v>1080086</v>
      </c>
      <c r="B218">
        <v>14.13799953</v>
      </c>
      <c r="C218">
        <v>0.65069997000000002</v>
      </c>
      <c r="D218">
        <v>9.9000003020963209E+37</v>
      </c>
      <c r="E218">
        <v>1.0816999700000001</v>
      </c>
      <c r="F218">
        <v>110.45800018</v>
      </c>
      <c r="G218">
        <v>1.24699998</v>
      </c>
      <c r="H218">
        <v>1274.7969970700001</v>
      </c>
      <c r="J218" s="2">
        <f>TREND(Calibration!$A$2:$A$4,Calibration!$B$2:$B$4,C218)</f>
        <v>415.82715134657923</v>
      </c>
      <c r="K218" s="2">
        <f>TREND(Calibration!$A$2:$A$4,Calibration!$C$2:$C$4,E218)</f>
        <v>417.8793103842043</v>
      </c>
      <c r="L218" s="2">
        <f>TREND(Calibration!$A$2:$A$4,Calibration!$D$2:$D$4,G218)</f>
        <v>473.03051776959228</v>
      </c>
    </row>
    <row r="219" spans="1:12" x14ac:dyDescent="0.25">
      <c r="A219">
        <v>1085086</v>
      </c>
      <c r="B219">
        <v>14.21899986</v>
      </c>
      <c r="C219">
        <v>0.64529996999999995</v>
      </c>
      <c r="D219">
        <v>766.56896973000005</v>
      </c>
      <c r="E219">
        <v>1.0801000599999999</v>
      </c>
      <c r="F219">
        <v>470.78201294000002</v>
      </c>
      <c r="G219">
        <v>1.24590003</v>
      </c>
      <c r="H219">
        <v>9.9000003020963209E+37</v>
      </c>
      <c r="J219" s="2">
        <f>TREND(Calibration!$A$2:$A$4,Calibration!$B$2:$B$4,C219)</f>
        <v>412.51494888122426</v>
      </c>
      <c r="K219" s="2">
        <f>TREND(Calibration!$A$2:$A$4,Calibration!$C$2:$C$4,E219)</f>
        <v>417.23200995411179</v>
      </c>
      <c r="L219" s="2">
        <f>TREND(Calibration!$A$2:$A$4,Calibration!$D$2:$D$4,G219)</f>
        <v>472.57707552640409</v>
      </c>
    </row>
    <row r="220" spans="1:12" x14ac:dyDescent="0.25">
      <c r="A220">
        <v>1090085</v>
      </c>
      <c r="B220">
        <v>14.303000450000001</v>
      </c>
      <c r="C220">
        <v>0.65020001000000005</v>
      </c>
      <c r="D220">
        <v>641.72601318</v>
      </c>
      <c r="E220">
        <v>1.0811999999999999</v>
      </c>
      <c r="F220">
        <v>465.71398926000001</v>
      </c>
      <c r="G220">
        <v>1.24319994</v>
      </c>
      <c r="H220">
        <v>9.9000003020963209E+37</v>
      </c>
      <c r="J220" s="2">
        <f>TREND(Calibration!$A$2:$A$4,Calibration!$B$2:$B$4,C220)</f>
        <v>415.52049046795355</v>
      </c>
      <c r="K220" s="2">
        <f>TREND(Calibration!$A$2:$A$4,Calibration!$C$2:$C$4,E220)</f>
        <v>417.67702975839819</v>
      </c>
      <c r="L220" s="2">
        <f>TREND(Calibration!$A$2:$A$4,Calibration!$D$2:$D$4,G220)</f>
        <v>471.46399323501817</v>
      </c>
    </row>
    <row r="221" spans="1:12" x14ac:dyDescent="0.25">
      <c r="A221">
        <v>1095086</v>
      </c>
      <c r="B221">
        <v>14.31000042</v>
      </c>
      <c r="C221">
        <v>0.64209998000000001</v>
      </c>
      <c r="D221">
        <v>442.24200438999998</v>
      </c>
      <c r="E221">
        <v>1.0811999999999999</v>
      </c>
      <c r="F221">
        <v>641.06500243999994</v>
      </c>
      <c r="G221">
        <v>1.2394000300000001</v>
      </c>
      <c r="H221">
        <v>1236.4399414100001</v>
      </c>
      <c r="J221" s="2">
        <f>TREND(Calibration!$A$2:$A$4,Calibration!$B$2:$B$4,C221)</f>
        <v>410.55216836879629</v>
      </c>
      <c r="K221" s="2">
        <f>TREND(Calibration!$A$2:$A$4,Calibration!$C$2:$C$4,E221)</f>
        <v>417.67702975839819</v>
      </c>
      <c r="L221" s="2">
        <f>TREND(Calibration!$A$2:$A$4,Calibration!$D$2:$D$4,G221)</f>
        <v>469.89752229150895</v>
      </c>
    </row>
    <row r="222" spans="1:12" x14ac:dyDescent="0.25">
      <c r="A222">
        <v>1100085</v>
      </c>
      <c r="B222">
        <v>14.3579998</v>
      </c>
      <c r="C222">
        <v>0.64160001</v>
      </c>
      <c r="D222">
        <v>542.56298828000001</v>
      </c>
      <c r="E222">
        <v>1.0811999999999999</v>
      </c>
      <c r="F222">
        <v>1253.4699707</v>
      </c>
      <c r="G222">
        <v>1.23720002</v>
      </c>
      <c r="H222">
        <v>1198.7889404299999</v>
      </c>
      <c r="J222" s="2">
        <f>TREND(Calibration!$A$2:$A$4,Calibration!$B$2:$B$4,C222)</f>
        <v>410.24550135646228</v>
      </c>
      <c r="K222" s="2">
        <f>TREND(Calibration!$A$2:$A$4,Calibration!$C$2:$C$4,E222)</f>
        <v>417.67702975839819</v>
      </c>
      <c r="L222" s="2">
        <f>TREND(Calibration!$A$2:$A$4,Calibration!$D$2:$D$4,G222)</f>
        <v>468.99059245884706</v>
      </c>
    </row>
    <row r="223" spans="1:12" x14ac:dyDescent="0.25">
      <c r="A223">
        <v>1105091</v>
      </c>
      <c r="B223">
        <v>14.38399982</v>
      </c>
      <c r="C223">
        <v>0.63450002999999999</v>
      </c>
      <c r="D223">
        <v>907.70898437000005</v>
      </c>
      <c r="E223">
        <v>1.0811999999999999</v>
      </c>
      <c r="F223">
        <v>893.98699951000003</v>
      </c>
      <c r="G223">
        <v>1.2404999699999999</v>
      </c>
      <c r="H223">
        <v>9.9000003020963209E+37</v>
      </c>
      <c r="J223" s="2">
        <f>TREND(Calibration!$A$2:$A$4,Calibration!$B$2:$B$4,C223)</f>
        <v>405.89058075276398</v>
      </c>
      <c r="K223" s="2">
        <f>TREND(Calibration!$A$2:$A$4,Calibration!$C$2:$C$4,E223)</f>
        <v>417.67702975839819</v>
      </c>
      <c r="L223" s="2">
        <f>TREND(Calibration!$A$2:$A$4,Calibration!$D$2:$D$4,G223)</f>
        <v>470.35096041230742</v>
      </c>
    </row>
    <row r="224" spans="1:12" x14ac:dyDescent="0.25">
      <c r="A224">
        <v>1110085</v>
      </c>
      <c r="B224">
        <v>14.43999958</v>
      </c>
      <c r="C224">
        <v>0.63719999999999999</v>
      </c>
      <c r="D224">
        <v>543.83099364999998</v>
      </c>
      <c r="E224">
        <v>1.0806000200000001</v>
      </c>
      <c r="F224">
        <v>753.19000243999994</v>
      </c>
      <c r="G224">
        <v>1.2378</v>
      </c>
      <c r="H224">
        <v>854.38201904000005</v>
      </c>
      <c r="J224" s="2">
        <f>TREND(Calibration!$A$2:$A$4,Calibration!$B$2:$B$4,C224)</f>
        <v>407.5466635843166</v>
      </c>
      <c r="K224" s="2">
        <f>TREND(Calibration!$A$2:$A$4,Calibration!$C$2:$C$4,E224)</f>
        <v>417.43428653406261</v>
      </c>
      <c r="L224" s="2">
        <f>TREND(Calibration!$A$2:$A$4,Calibration!$D$2:$D$4,G224)</f>
        <v>469.23792758959667</v>
      </c>
    </row>
    <row r="225" spans="1:12" x14ac:dyDescent="0.25">
      <c r="A225">
        <v>1115085</v>
      </c>
      <c r="B225">
        <v>14.413999560000001</v>
      </c>
      <c r="C225">
        <v>0.63829999999999998</v>
      </c>
      <c r="D225">
        <v>1297.1300048799999</v>
      </c>
      <c r="E225">
        <v>1.07579994</v>
      </c>
      <c r="F225">
        <v>315.04800415</v>
      </c>
      <c r="G225">
        <v>1.23670006</v>
      </c>
      <c r="H225">
        <v>1332.9439697299999</v>
      </c>
      <c r="J225" s="2">
        <f>TREND(Calibration!$A$2:$A$4,Calibration!$B$2:$B$4,C225)</f>
        <v>408.22137149392597</v>
      </c>
      <c r="K225" s="2">
        <f>TREND(Calibration!$A$2:$A$4,Calibration!$C$2:$C$4,E225)</f>
        <v>415.49224363885094</v>
      </c>
      <c r="L225" s="2">
        <f>TREND(Calibration!$A$2:$A$4,Calibration!$D$2:$D$4,G225)</f>
        <v>468.78448946879809</v>
      </c>
    </row>
    <row r="226" spans="1:12" x14ac:dyDescent="0.25">
      <c r="A226">
        <v>1120085</v>
      </c>
      <c r="B226">
        <v>14.38799953</v>
      </c>
      <c r="C226">
        <v>0.63559997000000001</v>
      </c>
      <c r="D226">
        <v>9.9000003020963209E+37</v>
      </c>
      <c r="E226">
        <v>1.07360005</v>
      </c>
      <c r="F226">
        <v>-9.9000003020963209E+37</v>
      </c>
      <c r="G226">
        <v>1.2345000500000001</v>
      </c>
      <c r="H226">
        <v>9.9000003020963209E+37</v>
      </c>
      <c r="J226" s="2">
        <f>TREND(Calibration!$A$2:$A$4,Calibration!$B$2:$B$4,C226)</f>
        <v>406.56525186012368</v>
      </c>
      <c r="K226" s="2">
        <f>TREND(Calibration!$A$2:$A$4,Calibration!$C$2:$C$4,E226)</f>
        <v>414.6021999844229</v>
      </c>
      <c r="L226" s="2">
        <f>TREND(Calibration!$A$2:$A$4,Calibration!$D$2:$D$4,G226)</f>
        <v>467.87755963613631</v>
      </c>
    </row>
    <row r="227" spans="1:12" x14ac:dyDescent="0.25">
      <c r="A227">
        <v>1125085</v>
      </c>
      <c r="B227">
        <v>14.40100002</v>
      </c>
      <c r="C227">
        <v>0.63559997000000001</v>
      </c>
      <c r="D227">
        <v>884.07702637</v>
      </c>
      <c r="E227">
        <v>1.0763000199999999</v>
      </c>
      <c r="F227">
        <v>-137.68400574</v>
      </c>
      <c r="G227">
        <v>1.2355999900000001</v>
      </c>
      <c r="H227">
        <v>9.9000003020963209E+37</v>
      </c>
      <c r="J227" s="2">
        <f>TREND(Calibration!$A$2:$A$4,Calibration!$B$2:$B$4,C227)</f>
        <v>406.56525186012368</v>
      </c>
      <c r="K227" s="2">
        <f>TREND(Calibration!$A$2:$A$4,Calibration!$C$2:$C$4,E227)</f>
        <v>415.69456876906486</v>
      </c>
      <c r="L227" s="2">
        <f>TREND(Calibration!$A$2:$A$4,Calibration!$D$2:$D$4,G227)</f>
        <v>468.33099775693489</v>
      </c>
    </row>
    <row r="228" spans="1:12" x14ac:dyDescent="0.25">
      <c r="A228">
        <v>1130085</v>
      </c>
      <c r="B228">
        <v>14.43000031</v>
      </c>
      <c r="C228">
        <v>0.64859997999999996</v>
      </c>
      <c r="D228">
        <v>409.08200073</v>
      </c>
      <c r="E228">
        <v>1.07579994</v>
      </c>
      <c r="F228">
        <v>583.77801513999998</v>
      </c>
      <c r="G228">
        <v>1.2351000299999999</v>
      </c>
      <c r="H228">
        <v>1203.4139404299999</v>
      </c>
      <c r="J228" s="2">
        <f>TREND(Calibration!$A$2:$A$4,Calibration!$B$2:$B$4,C228)</f>
        <v>414.53907874376057</v>
      </c>
      <c r="K228" s="2">
        <f>TREND(Calibration!$A$2:$A$4,Calibration!$C$2:$C$4,E228)</f>
        <v>415.49224363885094</v>
      </c>
      <c r="L228" s="2">
        <f>TREND(Calibration!$A$2:$A$4,Calibration!$D$2:$D$4,G228)</f>
        <v>468.12489476688586</v>
      </c>
    </row>
    <row r="229" spans="1:12" x14ac:dyDescent="0.25">
      <c r="A229">
        <v>1135085</v>
      </c>
      <c r="B229">
        <v>14.51399994</v>
      </c>
      <c r="C229">
        <v>0.64859997999999996</v>
      </c>
      <c r="D229">
        <v>594.61102295000001</v>
      </c>
      <c r="E229">
        <v>1.06500006</v>
      </c>
      <c r="F229">
        <v>9.9000003020963209E+37</v>
      </c>
      <c r="G229">
        <v>1.23179996</v>
      </c>
      <c r="H229">
        <v>699.49200439000003</v>
      </c>
      <c r="J229" s="2">
        <f>TREND(Calibration!$A$2:$A$4,Calibration!$B$2:$B$4,C229)</f>
        <v>414.53907874376057</v>
      </c>
      <c r="K229" s="2">
        <f>TREND(Calibration!$A$2:$A$4,Calibration!$C$2:$C$4,E229)</f>
        <v>411.1227685002828</v>
      </c>
      <c r="L229" s="2">
        <f>TREND(Calibration!$A$2:$A$4,Calibration!$D$2:$D$4,G229)</f>
        <v>466.76447734475045</v>
      </c>
    </row>
    <row r="230" spans="1:12" x14ac:dyDescent="0.25">
      <c r="A230">
        <v>1140085</v>
      </c>
      <c r="B230">
        <v>14.5340004</v>
      </c>
      <c r="C230">
        <v>0.65240001999999997</v>
      </c>
      <c r="D230">
        <v>902.84497069999998</v>
      </c>
      <c r="E230">
        <v>1.06980002</v>
      </c>
      <c r="F230">
        <v>1094.9620361299999</v>
      </c>
      <c r="G230">
        <v>1.22860003</v>
      </c>
      <c r="H230">
        <v>1012.7880249</v>
      </c>
      <c r="J230" s="2">
        <f>TREND(Calibration!$A$2:$A$4,Calibration!$B$2:$B$4,C230)</f>
        <v>416.86991242088044</v>
      </c>
      <c r="K230" s="2">
        <f>TREND(Calibration!$A$2:$A$4,Calibration!$C$2:$C$4,E230)</f>
        <v>413.0647628452312</v>
      </c>
      <c r="L230" s="2">
        <f>TREND(Calibration!$A$2:$A$4,Calibration!$D$2:$D$4,G230)</f>
        <v>465.44534153199072</v>
      </c>
    </row>
    <row r="231" spans="1:12" x14ac:dyDescent="0.25">
      <c r="A231">
        <v>1145085</v>
      </c>
      <c r="B231">
        <v>14.52099991</v>
      </c>
      <c r="C231">
        <v>0.64859997999999996</v>
      </c>
      <c r="D231">
        <v>9.9000003020963209E+37</v>
      </c>
      <c r="E231">
        <v>1.0724999900000001</v>
      </c>
      <c r="F231">
        <v>591.81799316000001</v>
      </c>
      <c r="G231">
        <v>1.22969997</v>
      </c>
      <c r="H231">
        <v>1167.9539794899999</v>
      </c>
      <c r="J231" s="2">
        <f>TREND(Calibration!$A$2:$A$4,Calibration!$B$2:$B$4,C231)</f>
        <v>414.53907874376057</v>
      </c>
      <c r="K231" s="2">
        <f>TREND(Calibration!$A$2:$A$4,Calibration!$C$2:$C$4,E231)</f>
        <v>414.15713162987328</v>
      </c>
      <c r="L231" s="2">
        <f>TREND(Calibration!$A$2:$A$4,Calibration!$D$2:$D$4,G231)</f>
        <v>465.89877965278924</v>
      </c>
    </row>
    <row r="232" spans="1:12" x14ac:dyDescent="0.25">
      <c r="A232">
        <v>1150085</v>
      </c>
      <c r="B232">
        <v>14.442999840000001</v>
      </c>
      <c r="C232">
        <v>0.64160001</v>
      </c>
      <c r="D232">
        <v>9.9000003020963209E+37</v>
      </c>
      <c r="E232">
        <v>1.0741000199999999</v>
      </c>
      <c r="F232">
        <v>-9.9000003020963209E+37</v>
      </c>
      <c r="G232">
        <v>1.2226999999999999</v>
      </c>
      <c r="H232">
        <v>9.9000003020963209E+37</v>
      </c>
      <c r="J232" s="2">
        <f>TREND(Calibration!$A$2:$A$4,Calibration!$B$2:$B$4,C232)</f>
        <v>410.24550135646228</v>
      </c>
      <c r="K232" s="2">
        <f>TREND(Calibration!$A$2:$A$4,Calibration!$C$2:$C$4,E232)</f>
        <v>414.80448061022884</v>
      </c>
      <c r="L232" s="2">
        <f>TREND(Calibration!$A$2:$A$4,Calibration!$D$2:$D$4,G232)</f>
        <v>463.01311930545546</v>
      </c>
    </row>
    <row r="233" spans="1:12" x14ac:dyDescent="0.25">
      <c r="A233">
        <v>1155085</v>
      </c>
      <c r="B233">
        <v>14.37800026</v>
      </c>
      <c r="C233">
        <v>0.64800000000000002</v>
      </c>
      <c r="D233">
        <v>928.62701416000004</v>
      </c>
      <c r="E233">
        <v>1.0720000300000001</v>
      </c>
      <c r="F233">
        <v>-100.91699982</v>
      </c>
      <c r="G233">
        <v>1.2247999899999999</v>
      </c>
      <c r="H233">
        <v>9.9000003020963209E+37</v>
      </c>
      <c r="J233" s="2">
        <f>TREND(Calibration!$A$2:$A$4,Calibration!$B$2:$B$4,C233)</f>
        <v>414.17106851502655</v>
      </c>
      <c r="K233" s="2">
        <f>TREND(Calibration!$A$2:$A$4,Calibration!$C$2:$C$4,E233)</f>
        <v>413.95485504992251</v>
      </c>
      <c r="L233" s="2">
        <f>TREND(Calibration!$A$2:$A$4,Calibration!$D$2:$D$4,G233)</f>
        <v>463.87881699741666</v>
      </c>
    </row>
    <row r="234" spans="1:12" x14ac:dyDescent="0.25">
      <c r="A234">
        <v>1160084</v>
      </c>
      <c r="B234">
        <v>14.289999959999999</v>
      </c>
      <c r="C234">
        <v>0.65179997999999995</v>
      </c>
      <c r="D234">
        <v>481.69601440000002</v>
      </c>
      <c r="E234">
        <v>1.06930006</v>
      </c>
      <c r="F234">
        <v>619.83398437000005</v>
      </c>
      <c r="G234">
        <v>1.2237000499999999</v>
      </c>
      <c r="H234">
        <v>618.28997803000004</v>
      </c>
      <c r="J234" s="2">
        <f>TREND(Calibration!$A$2:$A$4,Calibration!$B$2:$B$4,C234)</f>
        <v>416.50186538989681</v>
      </c>
      <c r="K234" s="2">
        <f>TREND(Calibration!$A$2:$A$4,Calibration!$C$2:$C$4,E234)</f>
        <v>412.86248626528044</v>
      </c>
      <c r="L234" s="2">
        <f>TREND(Calibration!$A$2:$A$4,Calibration!$D$2:$D$4,G234)</f>
        <v>463.42537887661808</v>
      </c>
    </row>
    <row r="235" spans="1:12" x14ac:dyDescent="0.25">
      <c r="A235">
        <v>1165098</v>
      </c>
      <c r="B235">
        <v>14.225000380000001</v>
      </c>
      <c r="C235">
        <v>0.64859997999999996</v>
      </c>
      <c r="D235">
        <v>623.92999268000005</v>
      </c>
      <c r="E235">
        <v>1.0704</v>
      </c>
      <c r="F235">
        <v>1192.17700195</v>
      </c>
      <c r="G235">
        <v>1.2216000600000001</v>
      </c>
      <c r="H235">
        <v>9.9000003020963209E+37</v>
      </c>
      <c r="J235" s="2">
        <f>TREND(Calibration!$A$2:$A$4,Calibration!$B$2:$B$4,C235)</f>
        <v>414.53907874376057</v>
      </c>
      <c r="K235" s="2">
        <f>TREND(Calibration!$A$2:$A$4,Calibration!$C$2:$C$4,E235)</f>
        <v>413.3075060695669</v>
      </c>
      <c r="L235" s="2">
        <f>TREND(Calibration!$A$2:$A$4,Calibration!$D$2:$D$4,G235)</f>
        <v>462.55968118465699</v>
      </c>
    </row>
    <row r="236" spans="1:12" x14ac:dyDescent="0.25">
      <c r="A236">
        <v>1170086</v>
      </c>
      <c r="B236">
        <v>14.18299961</v>
      </c>
      <c r="C236">
        <v>0.64209998000000001</v>
      </c>
      <c r="D236">
        <v>554.02502441000001</v>
      </c>
      <c r="E236">
        <v>1.07140005</v>
      </c>
      <c r="F236">
        <v>1305.61901855</v>
      </c>
      <c r="G236">
        <v>1.2231999600000001</v>
      </c>
      <c r="H236">
        <v>1077.7969970700001</v>
      </c>
      <c r="J236" s="2">
        <f>TREND(Calibration!$A$2:$A$4,Calibration!$B$2:$B$4,C236)</f>
        <v>410.55216836879629</v>
      </c>
      <c r="K236" s="2">
        <f>TREND(Calibration!$A$2:$A$4,Calibration!$C$2:$C$4,E236)</f>
        <v>413.71211182558687</v>
      </c>
      <c r="L236" s="2">
        <f>TREND(Calibration!$A$2:$A$4,Calibration!$D$2:$D$4,G236)</f>
        <v>463.21922229550449</v>
      </c>
    </row>
    <row r="237" spans="1:12" x14ac:dyDescent="0.25">
      <c r="A237">
        <v>1175086</v>
      </c>
      <c r="B237">
        <v>14.196000099999999</v>
      </c>
      <c r="C237">
        <v>0.63889998000000003</v>
      </c>
      <c r="D237">
        <v>649.89300536999997</v>
      </c>
      <c r="E237">
        <v>1.0730999699999999</v>
      </c>
      <c r="F237">
        <v>973.02502441000001</v>
      </c>
      <c r="G237">
        <v>1.2221000200000001</v>
      </c>
      <c r="H237">
        <v>1221.06799316</v>
      </c>
      <c r="J237" s="2">
        <f>TREND(Calibration!$A$2:$A$4,Calibration!$B$2:$B$4,C237)</f>
        <v>408.58938172265999</v>
      </c>
      <c r="K237" s="2">
        <f>TREND(Calibration!$A$2:$A$4,Calibration!$C$2:$C$4,E237)</f>
        <v>414.39987485420886</v>
      </c>
      <c r="L237" s="2">
        <f>TREND(Calibration!$A$2:$A$4,Calibration!$D$2:$D$4,G237)</f>
        <v>462.76578417470597</v>
      </c>
    </row>
    <row r="238" spans="1:12" x14ac:dyDescent="0.25">
      <c r="A238">
        <v>1180085</v>
      </c>
      <c r="B238">
        <v>14.23499966</v>
      </c>
      <c r="C238">
        <v>0.64160001</v>
      </c>
      <c r="D238">
        <v>541.01702881000006</v>
      </c>
      <c r="E238">
        <v>1.0704</v>
      </c>
      <c r="F238">
        <v>642.34399413999995</v>
      </c>
      <c r="G238">
        <v>1.2182999800000001</v>
      </c>
      <c r="H238">
        <v>9.9000003020963209E+37</v>
      </c>
      <c r="J238" s="2">
        <f>TREND(Calibration!$A$2:$A$4,Calibration!$B$2:$B$4,C238)</f>
        <v>410.24550135646228</v>
      </c>
      <c r="K238" s="2">
        <f>TREND(Calibration!$A$2:$A$4,Calibration!$C$2:$C$4,E238)</f>
        <v>413.3075060695669</v>
      </c>
      <c r="L238" s="2">
        <f>TREND(Calibration!$A$2:$A$4,Calibration!$D$2:$D$4,G238)</f>
        <v>461.19925964013191</v>
      </c>
    </row>
    <row r="239" spans="1:12" x14ac:dyDescent="0.25">
      <c r="A239">
        <v>1185085</v>
      </c>
      <c r="B239">
        <v>14.2840004</v>
      </c>
      <c r="C239">
        <v>0.63940001000000002</v>
      </c>
      <c r="D239">
        <v>395</v>
      </c>
      <c r="E239">
        <v>1.0704</v>
      </c>
      <c r="F239">
        <v>880.55401611000002</v>
      </c>
      <c r="G239">
        <v>1.2145999700000001</v>
      </c>
      <c r="H239">
        <v>1288.89294434</v>
      </c>
      <c r="J239" s="2">
        <f>TREND(Calibration!$A$2:$A$4,Calibration!$B$2:$B$4,C239)</f>
        <v>408.89608553724361</v>
      </c>
      <c r="K239" s="2">
        <f>TREND(Calibration!$A$2:$A$4,Calibration!$C$2:$C$4,E239)</f>
        <v>413.3075060695669</v>
      </c>
      <c r="L239" s="2">
        <f>TREND(Calibration!$A$2:$A$4,Calibration!$D$2:$D$4,G239)</f>
        <v>459.67397136864815</v>
      </c>
    </row>
    <row r="240" spans="1:12" x14ac:dyDescent="0.25">
      <c r="A240">
        <v>1190085</v>
      </c>
      <c r="B240">
        <v>14.32600021</v>
      </c>
      <c r="C240">
        <v>0.64700000999999996</v>
      </c>
      <c r="D240">
        <v>320.26300049000002</v>
      </c>
      <c r="E240">
        <v>1.06869996</v>
      </c>
      <c r="F240">
        <v>9.9000003020963209E+37</v>
      </c>
      <c r="G240">
        <v>1.21080005</v>
      </c>
      <c r="H240">
        <v>845.91101074000005</v>
      </c>
      <c r="J240" s="2">
        <f>TREND(Calibration!$A$2:$A$4,Calibration!$B$2:$B$4,C240)</f>
        <v>413.5577038218172</v>
      </c>
      <c r="K240" s="2">
        <f>TREND(Calibration!$A$2:$A$4,Calibration!$C$2:$C$4,E240)</f>
        <v>412.61969449068158</v>
      </c>
      <c r="L240" s="2">
        <f>TREND(Calibration!$A$2:$A$4,Calibration!$D$2:$D$4,G240)</f>
        <v>458.10749630274921</v>
      </c>
    </row>
    <row r="241" spans="1:12" x14ac:dyDescent="0.25">
      <c r="A241">
        <v>1195086</v>
      </c>
      <c r="B241">
        <v>14.364999770000001</v>
      </c>
      <c r="C241">
        <v>0.64800000000000002</v>
      </c>
      <c r="D241">
        <v>823.80700683999999</v>
      </c>
      <c r="E241">
        <v>1.0681999900000001</v>
      </c>
      <c r="F241">
        <v>9.9000003020963209E+37</v>
      </c>
      <c r="G241">
        <v>1.2096999900000001</v>
      </c>
      <c r="H241">
        <v>912.24200439000003</v>
      </c>
      <c r="J241" s="2">
        <f>TREND(Calibration!$A$2:$A$4,Calibration!$B$2:$B$4,C241)</f>
        <v>414.17106851502655</v>
      </c>
      <c r="K241" s="2">
        <f>TREND(Calibration!$A$2:$A$4,Calibration!$C$2:$C$4,E241)</f>
        <v>412.41741386487564</v>
      </c>
      <c r="L241" s="2">
        <f>TREND(Calibration!$A$2:$A$4,Calibration!$D$2:$D$4,G241)</f>
        <v>457.65400871327557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9" sqref="S9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AVERAGE('8C'!$J2:$J32) + Calibration!$C$11</f>
        <v>399.73526492308559</v>
      </c>
      <c r="C3" s="2">
        <f>'8C'!K32</f>
        <v>489.3291063154216</v>
      </c>
      <c r="D3" s="2">
        <f>'8C'!L32</f>
        <v>639.5338457635562</v>
      </c>
      <c r="E3" s="3">
        <f>(C3-B3)/(7*35314.6667/1400)</f>
        <v>0.50740301276770083</v>
      </c>
      <c r="G3" s="3">
        <f>AVERAGE('7C'!$J2:$J32) + Calibration!$C$11</f>
        <v>397.27584636228784</v>
      </c>
      <c r="H3" s="3">
        <f>'7C'!K32</f>
        <v>538.93132426103477</v>
      </c>
      <c r="I3" s="3">
        <f>'7C'!L32</f>
        <v>624.40467183798921</v>
      </c>
      <c r="J3" s="3">
        <f>(H3-G3)/(7*35314.6667/1400)</f>
        <v>0.80224728780321142</v>
      </c>
      <c r="L3" s="3">
        <f>AVERAGE('6C'!$J2:$J32) + Calibration!$C$11</f>
        <v>397.45787939051553</v>
      </c>
      <c r="M3" s="3">
        <f>'6C'!K32</f>
        <v>510.97445222548299</v>
      </c>
      <c r="N3" s="3">
        <f>'6C'!L32</f>
        <v>630.17603787894211</v>
      </c>
      <c r="O3" s="3">
        <f>(M3-L3)/(7*35314.6667/1400)</f>
        <v>0.64288627611466287</v>
      </c>
      <c r="Q3" s="3">
        <f>AVERAGE('5C'!$J146:$J176) + Calibration!$C$11</f>
        <v>401.59120533909606</v>
      </c>
      <c r="R3" s="3">
        <f>'5C'!K176</f>
        <v>967.18507599819702</v>
      </c>
      <c r="S3" s="3">
        <f>'5C'!L176</f>
        <v>608.16246096732164</v>
      </c>
      <c r="T3" s="3">
        <f>(R3-Q3)/(7*35314.6667/1400)</f>
        <v>3.2031669757149421</v>
      </c>
    </row>
    <row r="4" spans="1:20" x14ac:dyDescent="0.25">
      <c r="A4" s="3">
        <f t="shared" ref="A4:A35" si="0">1/12+A3</f>
        <v>2.5833333333333335</v>
      </c>
      <c r="B4" s="3">
        <f>AVERAGE('8C'!$J3:$J33) + Calibration!$C$11</f>
        <v>399.65018445354542</v>
      </c>
      <c r="C4" s="2">
        <f>'8C'!K33</f>
        <v>487.79171368063788</v>
      </c>
      <c r="D4" s="2">
        <f>'8C'!L33</f>
        <v>634.17473104898659</v>
      </c>
      <c r="E4" s="3">
        <f t="shared" ref="E4:E67" si="1">(C4-B4)/(7*35314.6667/1400)</f>
        <v>0.49917803260531668</v>
      </c>
      <c r="G4" s="3">
        <f>AVERAGE('7C'!$J3:$J33) + Calibration!$C$11</f>
        <v>397.33916206055034</v>
      </c>
      <c r="H4" s="3">
        <f>'7C'!K33</f>
        <v>548.76274042333955</v>
      </c>
      <c r="I4" s="3">
        <f>'7C'!L33</f>
        <v>620.40597866794462</v>
      </c>
      <c r="J4" s="3">
        <f t="shared" ref="J4:J67" si="2">(H4-G4)/(7*35314.6667/1400)</f>
        <v>0.85756764830397902</v>
      </c>
      <c r="L4" s="3">
        <f>AVERAGE('6C'!$J3:$J33) + Calibration!$C$11</f>
        <v>397.28771845143513</v>
      </c>
      <c r="M4" s="3">
        <f>'6C'!K33</f>
        <v>524.48758454358915</v>
      </c>
      <c r="N4" s="3">
        <f>'6C'!L33</f>
        <v>629.51644729941961</v>
      </c>
      <c r="O4" s="3">
        <f t="shared" ref="O4:O67" si="3">(M4-L4)/(7*35314.6667/1400)</f>
        <v>0.72037981936923678</v>
      </c>
      <c r="Q4" s="3">
        <f>AVERAGE('5C'!$J147:$J177) + Calibration!$C$11</f>
        <v>401.74158032033102</v>
      </c>
      <c r="R4" s="3">
        <f>'5C'!K177</f>
        <v>895.73528006697973</v>
      </c>
      <c r="S4" s="3">
        <f>'5C'!L177</f>
        <v>609.93508849194473</v>
      </c>
      <c r="T4" s="3">
        <f t="shared" ref="T4:T67" si="4">(R4-Q4)/(7*35314.6667/1400)</f>
        <v>2.7976687643304228</v>
      </c>
    </row>
    <row r="5" spans="1:20" x14ac:dyDescent="0.25">
      <c r="A5" s="3">
        <f t="shared" si="0"/>
        <v>2.666666666666667</v>
      </c>
      <c r="B5" s="3">
        <f>AVERAGE('8C'!$J4:$J34) + Calibration!$C$11</f>
        <v>399.54333921272746</v>
      </c>
      <c r="C5" s="2">
        <f>'8C'!K34</f>
        <v>484.75730200078419</v>
      </c>
      <c r="D5" s="2">
        <f>'8C'!L34</f>
        <v>635.08166088164842</v>
      </c>
      <c r="E5" s="3">
        <f t="shared" si="1"/>
        <v>0.4825981426468155</v>
      </c>
      <c r="G5" s="3">
        <f>AVERAGE('7C'!$J4:$J34) + Calibration!$C$11</f>
        <v>397.43413600366711</v>
      </c>
      <c r="H5" s="3">
        <f>'7C'!K34</f>
        <v>539.5786691955351</v>
      </c>
      <c r="I5" s="3">
        <f>'7C'!L34</f>
        <v>624.40467183798921</v>
      </c>
      <c r="J5" s="3">
        <f t="shared" si="2"/>
        <v>0.80501698854695958</v>
      </c>
      <c r="L5" s="3">
        <f>AVERAGE('6C'!$J4:$J34) + Calibration!$C$11</f>
        <v>396.97707501538878</v>
      </c>
      <c r="M5" s="3">
        <f>'6C'!K34</f>
        <v>522.99065855319031</v>
      </c>
      <c r="N5" s="3">
        <f>'6C'!L34</f>
        <v>629.72255028946847</v>
      </c>
      <c r="O5" s="3">
        <f t="shared" si="3"/>
        <v>0.71366146314387569</v>
      </c>
      <c r="Q5" s="3">
        <f>AVERAGE('5C'!$J148:$J178) + Calibration!$C$11</f>
        <v>401.72970783546054</v>
      </c>
      <c r="R5" s="3">
        <f>'5C'!K178</f>
        <v>798.51340226561331</v>
      </c>
      <c r="S5" s="3">
        <f>'5C'!L178</f>
        <v>607.04942814461094</v>
      </c>
      <c r="T5" s="3">
        <f t="shared" si="4"/>
        <v>2.2471326024444838</v>
      </c>
    </row>
    <row r="6" spans="1:20" x14ac:dyDescent="0.25">
      <c r="A6" s="3">
        <f t="shared" si="0"/>
        <v>2.7500000000000004</v>
      </c>
      <c r="B6" s="3">
        <f>AVERAGE('8C'!$J5:$J35) + Calibration!$C$11</f>
        <v>399.32964873109171</v>
      </c>
      <c r="C6" s="2">
        <f>'8C'!K35</f>
        <v>480.38777831195284</v>
      </c>
      <c r="D6" s="2">
        <f>'8C'!L35</f>
        <v>631.08291824292883</v>
      </c>
      <c r="E6" s="3">
        <f t="shared" si="1"/>
        <v>0.45906212435447463</v>
      </c>
      <c r="G6" s="3">
        <f>AVERAGE('7C'!$J5:$J35) + Calibration!$C$11</f>
        <v>397.53108777090836</v>
      </c>
      <c r="H6" s="3">
        <f>'7C'!K35</f>
        <v>533.02435938715644</v>
      </c>
      <c r="I6" s="3">
        <f>'7C'!L35</f>
        <v>628.19725789559504</v>
      </c>
      <c r="J6" s="3">
        <f t="shared" si="2"/>
        <v>0.76734843778802009</v>
      </c>
      <c r="L6" s="3">
        <f>AVERAGE('6C'!$J5:$J35) + Calibration!$C$11</f>
        <v>396.70996112189772</v>
      </c>
      <c r="M6" s="3">
        <f>'6C'!K35</f>
        <v>511.17673285128899</v>
      </c>
      <c r="N6" s="3">
        <f>'6C'!L35</f>
        <v>625.723857119424</v>
      </c>
      <c r="O6" s="3">
        <f t="shared" si="3"/>
        <v>0.64826760338299472</v>
      </c>
      <c r="Q6" s="3">
        <f>AVERAGE('5C'!$J149:$J179) + Calibration!$C$11</f>
        <v>401.76136489314558</v>
      </c>
      <c r="R6" s="3">
        <f>'5C'!K179</f>
        <v>975.03408376728703</v>
      </c>
      <c r="S6" s="3">
        <f>'5C'!L179</f>
        <v>610.80078618390587</v>
      </c>
      <c r="T6" s="3">
        <f t="shared" si="4"/>
        <v>3.2466551291231154</v>
      </c>
    </row>
    <row r="7" spans="1:20" x14ac:dyDescent="0.25">
      <c r="A7" s="3">
        <f t="shared" si="0"/>
        <v>2.8333333333333339</v>
      </c>
      <c r="B7" s="3">
        <f>AVERAGE('8C'!$J6:$J36) + Calibration!$C$11</f>
        <v>399.32964873109165</v>
      </c>
      <c r="C7" s="2">
        <f>'8C'!K36</f>
        <v>479.49768610726153</v>
      </c>
      <c r="D7" s="2">
        <f>'8C'!L36</f>
        <v>630.83558311217928</v>
      </c>
      <c r="E7" s="3">
        <f t="shared" si="1"/>
        <v>0.45402120346881186</v>
      </c>
      <c r="G7" s="3">
        <f>AVERAGE('7C'!$J6:$J36) + Calibration!$C$11</f>
        <v>397.44600730136813</v>
      </c>
      <c r="H7" s="3">
        <f>'7C'!K36</f>
        <v>541.96568739062525</v>
      </c>
      <c r="I7" s="3">
        <f>'7C'!L36</f>
        <v>630.83558311217928</v>
      </c>
      <c r="J7" s="3">
        <f t="shared" si="2"/>
        <v>0.81846832262051117</v>
      </c>
      <c r="L7" s="3">
        <f>AVERAGE('6C'!$J6:$J36) + Calibration!$C$11</f>
        <v>396.66841039277449</v>
      </c>
      <c r="M7" s="3">
        <f>'6C'!K36</f>
        <v>511.62180120583855</v>
      </c>
      <c r="N7" s="3">
        <f>'6C'!L36</f>
        <v>626.38340235266105</v>
      </c>
      <c r="O7" s="3">
        <f t="shared" si="3"/>
        <v>0.65102350697289213</v>
      </c>
      <c r="Q7" s="3">
        <f>AVERAGE('5C'!$J150:$J180) + Calibration!$C$11</f>
        <v>401.92163334795697</v>
      </c>
      <c r="R7" s="3">
        <f>'5C'!K180</f>
        <v>1058.2977123457345</v>
      </c>
      <c r="S7" s="3">
        <f>'5C'!L180</f>
        <v>610.80078618390587</v>
      </c>
      <c r="T7" s="3">
        <f t="shared" si="4"/>
        <v>3.717300149389644</v>
      </c>
    </row>
    <row r="8" spans="1:20" x14ac:dyDescent="0.25">
      <c r="A8" s="3">
        <f t="shared" si="0"/>
        <v>2.9166666666666674</v>
      </c>
      <c r="B8" s="3">
        <f>AVERAGE('8C'!$J7:$J37) + Calibration!$C$11</f>
        <v>399.37317847150865</v>
      </c>
      <c r="C8" s="2">
        <f>'8C'!K37</f>
        <v>481.48014709659486</v>
      </c>
      <c r="D8" s="2">
        <f>'8C'!L37</f>
        <v>634.4220703021258</v>
      </c>
      <c r="E8" s="3">
        <f t="shared" si="1"/>
        <v>0.46500208722109332</v>
      </c>
      <c r="G8" s="3">
        <f>AVERAGE('7C'!$J7:$J37) + Calibration!$C$11</f>
        <v>397.46777207264586</v>
      </c>
      <c r="H8" s="3">
        <f>'7C'!K37</f>
        <v>577.16463226317762</v>
      </c>
      <c r="I8" s="3">
        <f>'7C'!L37</f>
        <v>634.4220703021258</v>
      </c>
      <c r="J8" s="3">
        <f t="shared" si="2"/>
        <v>1.0176896852351249</v>
      </c>
      <c r="L8" s="3">
        <f>AVERAGE('6C'!$J7:$J37) + Calibration!$C$11</f>
        <v>396.50814174010145</v>
      </c>
      <c r="M8" s="3">
        <f>'6C'!K37</f>
        <v>508.54692288160004</v>
      </c>
      <c r="N8" s="3">
        <f>'6C'!L37</f>
        <v>621.93121747075327</v>
      </c>
      <c r="O8" s="3">
        <f t="shared" si="3"/>
        <v>0.6345169959737923</v>
      </c>
      <c r="Q8" s="3">
        <f>AVERAGE('5C'!$J151:$J181) + Calibration!$C$11</f>
        <v>402.0700293178981</v>
      </c>
      <c r="R8" s="3">
        <f>'5C'!K181</f>
        <v>954.72389437061133</v>
      </c>
      <c r="S8" s="3">
        <f>'5C'!L181</f>
        <v>609.27549791242211</v>
      </c>
      <c r="T8" s="3">
        <f t="shared" si="4"/>
        <v>3.1298829449392094</v>
      </c>
    </row>
    <row r="9" spans="1:20" x14ac:dyDescent="0.25">
      <c r="A9" s="3">
        <f t="shared" si="0"/>
        <v>3.0000000000000009</v>
      </c>
      <c r="B9" s="3">
        <f>AVERAGE('8C'!$J8:$J38) + Calibration!$C$11</f>
        <v>399.43649397190956</v>
      </c>
      <c r="C9" s="2">
        <f>'8C'!K38</f>
        <v>479.94275446181109</v>
      </c>
      <c r="D9" s="2">
        <f>'8C'!L38</f>
        <v>635.53510312483661</v>
      </c>
      <c r="E9" s="3">
        <f t="shared" si="1"/>
        <v>0.45593668587505898</v>
      </c>
      <c r="G9" s="3">
        <f>AVERAGE('7C'!$J8:$J38) + Calibration!$C$11</f>
        <v>397.48953704178518</v>
      </c>
      <c r="H9" s="3">
        <f>'7C'!K38</f>
        <v>581.33187937205821</v>
      </c>
      <c r="I9" s="3">
        <f>'7C'!L38</f>
        <v>632.64944277750283</v>
      </c>
      <c r="J9" s="3">
        <f t="shared" si="2"/>
        <v>1.0411670816095966</v>
      </c>
      <c r="L9" s="3">
        <f>AVERAGE('6C'!$J8:$J38) + Calibration!$C$11</f>
        <v>396.50814174010151</v>
      </c>
      <c r="M9" s="3">
        <f>'6C'!K38</f>
        <v>503.97511856696269</v>
      </c>
      <c r="N9" s="3">
        <f>'6C'!L38</f>
        <v>627.08422507288435</v>
      </c>
      <c r="O9" s="3">
        <f t="shared" si="3"/>
        <v>0.60862517967279117</v>
      </c>
      <c r="Q9" s="3">
        <f>AVERAGE('5C'!$J152:$J182) + Calibration!$C$11</f>
        <v>402.1333450161606</v>
      </c>
      <c r="R9" s="3">
        <f>'5C'!K182</f>
        <v>848.31789679117708</v>
      </c>
      <c r="S9" s="3">
        <f>'5C'!L182</f>
        <v>610.80078618390587</v>
      </c>
      <c r="T9" s="3">
        <f t="shared" si="4"/>
        <v>2.5269079024042802</v>
      </c>
    </row>
    <row r="10" spans="1:20" x14ac:dyDescent="0.25">
      <c r="A10" s="3">
        <f t="shared" si="0"/>
        <v>3.0833333333333344</v>
      </c>
      <c r="B10" s="3">
        <f>AVERAGE('8C'!$J9:$J39) + Calibration!$C$11</f>
        <v>399.47013004088848</v>
      </c>
      <c r="C10" s="2">
        <f>'8C'!K39</f>
        <v>489.77417466997122</v>
      </c>
      <c r="D10" s="2">
        <f>'8C'!L39</f>
        <v>632.64944277750283</v>
      </c>
      <c r="E10" s="3">
        <f t="shared" si="1"/>
        <v>0.51142515599096805</v>
      </c>
      <c r="G10" s="3">
        <f>AVERAGE('7C'!$J9:$J39) + Calibration!$C$11</f>
        <v>397.44798631266201</v>
      </c>
      <c r="H10" s="3">
        <f>'7C'!K39</f>
        <v>561.62857635720854</v>
      </c>
      <c r="I10" s="3">
        <f>'7C'!L39</f>
        <v>635.53510312483661</v>
      </c>
      <c r="J10" s="3">
        <f t="shared" si="2"/>
        <v>0.92981531690087571</v>
      </c>
      <c r="L10" s="3">
        <f>AVERAGE('6C'!$J9:$J39) + Calibration!$C$11</f>
        <v>396.54969246922462</v>
      </c>
      <c r="M10" s="3">
        <f>'6C'!K39</f>
        <v>502.88274978232062</v>
      </c>
      <c r="N10" s="3">
        <f>'6C'!L39</f>
        <v>629.51644729941961</v>
      </c>
      <c r="O10" s="3">
        <f t="shared" si="3"/>
        <v>0.60220337468509066</v>
      </c>
      <c r="Q10" s="3">
        <f>AVERAGE('5C'!$J153:$J183) + Calibration!$C$11</f>
        <v>402.24019025697851</v>
      </c>
      <c r="R10" s="3">
        <f>'5C'!K183</f>
        <v>837.15131602377619</v>
      </c>
      <c r="S10" s="3">
        <f>'5C'!L183</f>
        <v>609.93508849194473</v>
      </c>
      <c r="T10" s="3">
        <f t="shared" si="4"/>
        <v>2.4630623273972319</v>
      </c>
    </row>
    <row r="11" spans="1:20" x14ac:dyDescent="0.25">
      <c r="A11" s="3">
        <f t="shared" si="0"/>
        <v>3.1666666666666679</v>
      </c>
      <c r="B11" s="3">
        <f>AVERAGE('8C'!$J10:$J40) + Calibration!$C$11</f>
        <v>399.57697528170632</v>
      </c>
      <c r="C11" s="2">
        <f>'8C'!K40</f>
        <v>485.16190775680417</v>
      </c>
      <c r="D11" s="2">
        <f>'8C'!L40</f>
        <v>631.94866540356509</v>
      </c>
      <c r="E11" s="3">
        <f t="shared" si="1"/>
        <v>0.48469908099173897</v>
      </c>
      <c r="G11" s="3">
        <f>AVERAGE('7C'!$J10:$J40) + Calibration!$C$11</f>
        <v>397.48162238164082</v>
      </c>
      <c r="H11" s="3">
        <f>'7C'!K40</f>
        <v>562.07359616149495</v>
      </c>
      <c r="I11" s="3">
        <f>'7C'!L40</f>
        <v>631.94866540356509</v>
      </c>
      <c r="J11" s="3">
        <f t="shared" si="2"/>
        <v>0.93214513492692319</v>
      </c>
      <c r="L11" s="3">
        <f>AVERAGE('6C'!$J10:$J40) + Calibration!$C$11</f>
        <v>396.74161817958264</v>
      </c>
      <c r="M11" s="3">
        <f>'6C'!K40</f>
        <v>502.23540484782029</v>
      </c>
      <c r="N11" s="3">
        <f>'6C'!L40</f>
        <v>628.85685259750733</v>
      </c>
      <c r="O11" s="3">
        <f t="shared" si="3"/>
        <v>0.59745027506227399</v>
      </c>
      <c r="Q11" s="3">
        <f>AVERAGE('5C'!$J154:$J184) + Calibration!$C$11</f>
        <v>402.15510978743839</v>
      </c>
      <c r="R11" s="3">
        <f>'5C'!K184</f>
        <v>957.55598092025093</v>
      </c>
      <c r="S11" s="3">
        <f>'5C'!L184</f>
        <v>611.25422842709395</v>
      </c>
      <c r="T11" s="3">
        <f t="shared" si="4"/>
        <v>3.1454402549001688</v>
      </c>
    </row>
    <row r="12" spans="1:20" x14ac:dyDescent="0.25">
      <c r="A12" s="3">
        <f t="shared" si="0"/>
        <v>3.2500000000000013</v>
      </c>
      <c r="B12" s="3">
        <f>AVERAGE('8C'!$J11:$J41) + Calibration!$C$11</f>
        <v>399.778794465641</v>
      </c>
      <c r="C12" s="2">
        <f>'8C'!K41</f>
        <v>486.69929634573259</v>
      </c>
      <c r="D12" s="2">
        <f>'8C'!L41</f>
        <v>630.42337300969177</v>
      </c>
      <c r="E12" s="3">
        <f t="shared" si="1"/>
        <v>0.4922629037871768</v>
      </c>
      <c r="G12" s="3">
        <f>AVERAGE('7C'!$J11:$J41) + Calibration!$C$11</f>
        <v>397.41632905711543</v>
      </c>
      <c r="H12" s="3">
        <f>'7C'!K41</f>
        <v>546.13293449950584</v>
      </c>
      <c r="I12" s="3">
        <f>'7C'!L41</f>
        <v>629.31029071830585</v>
      </c>
      <c r="J12" s="3">
        <f t="shared" si="2"/>
        <v>0.84223706091152428</v>
      </c>
      <c r="L12" s="3">
        <f>AVERAGE('6C'!$J11:$J41) + Calibration!$C$11</f>
        <v>396.98696710393438</v>
      </c>
      <c r="M12" s="3">
        <f>'6C'!K41</f>
        <v>516.19360552047601</v>
      </c>
      <c r="N12" s="3">
        <f>'6C'!L41</f>
        <v>622.17860207017804</v>
      </c>
      <c r="O12" s="3">
        <f t="shared" si="3"/>
        <v>0.67511121896864246</v>
      </c>
      <c r="Q12" s="3">
        <f>AVERAGE('5C'!$J155:$J185) + Calibration!$C$11</f>
        <v>402.14323848973726</v>
      </c>
      <c r="R12" s="3">
        <f>'5C'!K185</f>
        <v>940.96792172764299</v>
      </c>
      <c r="S12" s="3">
        <f>'5C'!L185</f>
        <v>607.04942814461094</v>
      </c>
      <c r="T12" s="3">
        <f t="shared" si="4"/>
        <v>3.0515631809029964</v>
      </c>
    </row>
    <row r="13" spans="1:20" x14ac:dyDescent="0.25">
      <c r="A13" s="3">
        <f t="shared" si="0"/>
        <v>3.3333333333333348</v>
      </c>
      <c r="B13" s="3">
        <f>AVERAGE('8C'!$J12:$J42) + Calibration!$C$11</f>
        <v>399.93906173328315</v>
      </c>
      <c r="C13" s="2">
        <f>'8C'!K42</f>
        <v>501.34531264312898</v>
      </c>
      <c r="D13" s="2">
        <f>'8C'!L42</f>
        <v>634.87555789159944</v>
      </c>
      <c r="E13" s="3">
        <f t="shared" si="1"/>
        <v>0.5743010504462488</v>
      </c>
      <c r="G13" s="3">
        <f>AVERAGE('7C'!$J12:$J42) + Calibration!$C$11</f>
        <v>397.38467061439962</v>
      </c>
      <c r="H13" s="3">
        <f>'7C'!K42</f>
        <v>547.42762841436183</v>
      </c>
      <c r="I13" s="3">
        <f>'7C'!L42</f>
        <v>625.27036952995024</v>
      </c>
      <c r="J13" s="3">
        <f t="shared" si="2"/>
        <v>0.8497486841633547</v>
      </c>
      <c r="L13" s="3">
        <f>AVERAGE('6C'!$J12:$J42) + Calibration!$C$11</f>
        <v>397.03049664648989</v>
      </c>
      <c r="M13" s="3">
        <f>'6C'!K42</f>
        <v>521.21047818966304</v>
      </c>
      <c r="N13" s="3">
        <f>'6C'!L42</f>
        <v>623.74507713607693</v>
      </c>
      <c r="O13" s="3">
        <f t="shared" si="3"/>
        <v>0.70327709785902148</v>
      </c>
      <c r="Q13" s="3">
        <f>AVERAGE('5C'!$J156:$J186) + Calibration!$C$11</f>
        <v>402.29361327311057</v>
      </c>
      <c r="R13" s="3">
        <f>'5C'!K186</f>
        <v>991.21748865361167</v>
      </c>
      <c r="S13" s="3">
        <f>'5C'!L186</f>
        <v>604.3698749097158</v>
      </c>
      <c r="T13" s="3">
        <f t="shared" si="4"/>
        <v>3.3352934087326447</v>
      </c>
    </row>
    <row r="14" spans="1:20" x14ac:dyDescent="0.25">
      <c r="A14" s="3">
        <f t="shared" si="0"/>
        <v>3.4166666666666683</v>
      </c>
      <c r="B14" s="3">
        <f>AVERAGE('8C'!$J13:$J43) + Calibration!$C$11</f>
        <v>400.17253817276446</v>
      </c>
      <c r="C14" s="2">
        <f>'8C'!K43</f>
        <v>488.68180588532914</v>
      </c>
      <c r="D14" s="2">
        <f>'8C'!L43</f>
        <v>635.53510312483661</v>
      </c>
      <c r="E14" s="3">
        <f t="shared" si="1"/>
        <v>0.50126067146240216</v>
      </c>
      <c r="G14" s="3">
        <f>AVERAGE('7C'!$J13:$J43) + Calibration!$C$11</f>
        <v>397.34114087398262</v>
      </c>
      <c r="H14" s="3">
        <f>'7C'!K43</f>
        <v>593.99538612985805</v>
      </c>
      <c r="I14" s="3">
        <f>'7C'!L43</f>
        <v>623.49774200532727</v>
      </c>
      <c r="J14" s="3">
        <f t="shared" si="2"/>
        <v>1.1137256195929235</v>
      </c>
      <c r="L14" s="3">
        <f>AVERAGE('6C'!$J13:$J43) + Calibration!$C$11</f>
        <v>397.3173951127954</v>
      </c>
      <c r="M14" s="3">
        <f>'6C'!K43</f>
        <v>562.07359616149495</v>
      </c>
      <c r="N14" s="3">
        <f>'6C'!L43</f>
        <v>636.85428840627151</v>
      </c>
      <c r="O14" s="3">
        <f t="shared" si="3"/>
        <v>0.93307521460311293</v>
      </c>
      <c r="Q14" s="3">
        <f>AVERAGE('5C'!$J157:$J187) + Calibration!$C$11</f>
        <v>402.45388192578372</v>
      </c>
      <c r="R14" s="3">
        <f>'5C'!K187</f>
        <v>1227.616828113345</v>
      </c>
      <c r="S14" s="3">
        <f>'5C'!L187</f>
        <v>602.59724738509271</v>
      </c>
      <c r="T14" s="3">
        <f t="shared" si="4"/>
        <v>4.6732025149627781</v>
      </c>
    </row>
    <row r="15" spans="1:20" x14ac:dyDescent="0.25">
      <c r="A15" s="3">
        <f t="shared" si="0"/>
        <v>3.5000000000000018</v>
      </c>
      <c r="B15" s="3">
        <f>AVERAGE('8C'!$J14:$J44) + Calibration!$C$11</f>
        <v>400.41788590994679</v>
      </c>
      <c r="C15" s="2">
        <f>'8C'!K44</f>
        <v>490.21919447425762</v>
      </c>
      <c r="D15" s="2">
        <f>'8C'!L44</f>
        <v>634.17473104898659</v>
      </c>
      <c r="E15" s="3">
        <f t="shared" si="1"/>
        <v>0.50857797598475318</v>
      </c>
      <c r="G15" s="3">
        <f>AVERAGE('7C'!$J14:$J44) + Calibration!$C$11</f>
        <v>397.27782537358172</v>
      </c>
      <c r="H15" s="3">
        <f>'7C'!K44</f>
        <v>570.61036695920689</v>
      </c>
      <c r="I15" s="3">
        <f>'7C'!L44</f>
        <v>622.83814730341521</v>
      </c>
      <c r="J15" s="3">
        <f t="shared" si="2"/>
        <v>0.98164619849364254</v>
      </c>
      <c r="L15" s="3">
        <f>AVERAGE('6C'!$J14:$J44) + Calibration!$C$11</f>
        <v>397.32926641049642</v>
      </c>
      <c r="M15" s="3">
        <f>'6C'!K44</f>
        <v>569.51799817456492</v>
      </c>
      <c r="N15" s="3">
        <f>'6C'!L44</f>
        <v>637.76121823893322</v>
      </c>
      <c r="O15" s="3">
        <f t="shared" si="3"/>
        <v>0.97516838104021231</v>
      </c>
      <c r="Q15" s="3">
        <f>AVERAGE('5C'!$J158:$J188) + Calibration!$C$11</f>
        <v>402.39056642538276</v>
      </c>
      <c r="R15" s="3">
        <f>'5C'!K188</f>
        <v>972.20199721764732</v>
      </c>
      <c r="S15" s="3">
        <f>'5C'!L188</f>
        <v>603.46294507705397</v>
      </c>
      <c r="T15" s="3">
        <f t="shared" si="4"/>
        <v>3.227052576386142</v>
      </c>
    </row>
    <row r="16" spans="1:20" x14ac:dyDescent="0.25">
      <c r="A16" s="3">
        <f t="shared" si="0"/>
        <v>3.5833333333333353</v>
      </c>
      <c r="B16" s="3">
        <f>AVERAGE('8C'!$J15:$J45) + Calibration!$C$11</f>
        <v>400.62168410517535</v>
      </c>
      <c r="C16" s="2">
        <f>'8C'!K45</f>
        <v>508.78966610593568</v>
      </c>
      <c r="D16" s="2">
        <f>'8C'!L45</f>
        <v>633.96862805893772</v>
      </c>
      <c r="E16" s="3">
        <f t="shared" si="1"/>
        <v>0.61259523086910694</v>
      </c>
      <c r="G16" s="3">
        <f>AVERAGE('7C'!$J15:$J45) + Calibration!$C$11</f>
        <v>397.39456408797622</v>
      </c>
      <c r="H16" s="3">
        <f>'7C'!K45</f>
        <v>535.41142208665451</v>
      </c>
      <c r="I16" s="3">
        <f>'7C'!L45</f>
        <v>618.83945413337062</v>
      </c>
      <c r="J16" s="3">
        <f t="shared" si="2"/>
        <v>0.78164043948730388</v>
      </c>
      <c r="L16" s="3">
        <f>AVERAGE('6C'!$J15:$J45) + Calibration!$C$11</f>
        <v>397.4578766204537</v>
      </c>
      <c r="M16" s="3">
        <f>'6C'!K45</f>
        <v>548.31767206878988</v>
      </c>
      <c r="N16" s="3">
        <f>'6C'!L45</f>
        <v>631.74251294484111</v>
      </c>
      <c r="O16" s="3">
        <f t="shared" si="3"/>
        <v>0.8543747374420847</v>
      </c>
      <c r="Q16" s="3">
        <f>AVERAGE('5C'!$J159:$J189) + Calibration!$C$11</f>
        <v>402.48554036849964</v>
      </c>
      <c r="R16" s="3">
        <f>'5C'!K189</f>
        <v>905.56674882540301</v>
      </c>
      <c r="S16" s="3">
        <f>'5C'!L189</f>
        <v>611.50161302651873</v>
      </c>
      <c r="T16" s="3">
        <f t="shared" si="4"/>
        <v>2.8491346823720884</v>
      </c>
    </row>
    <row r="17" spans="1:20" x14ac:dyDescent="0.25">
      <c r="A17" s="3">
        <f t="shared" si="0"/>
        <v>3.6666666666666687</v>
      </c>
      <c r="B17" s="3">
        <f>AVERAGE('8C'!$J16:$J46) + Calibration!$C$11</f>
        <v>401.11238096457089</v>
      </c>
      <c r="C17" s="2">
        <f>'8C'!K46</f>
        <v>516.43634874481165</v>
      </c>
      <c r="D17" s="2">
        <f>'8C'!L46</f>
        <v>631.53640995479202</v>
      </c>
      <c r="E17" s="3">
        <f t="shared" si="1"/>
        <v>0.65312222120018337</v>
      </c>
      <c r="G17" s="3">
        <f>AVERAGE('7C'!$J16:$J46) + Calibration!$C$11</f>
        <v>397.61814824105022</v>
      </c>
      <c r="H17" s="3">
        <f>'7C'!K46</f>
        <v>543.05810472553037</v>
      </c>
      <c r="I17" s="3">
        <f>'7C'!L46</f>
        <v>617.72642131065982</v>
      </c>
      <c r="J17" s="3">
        <f t="shared" si="2"/>
        <v>0.82368018772483631</v>
      </c>
      <c r="L17" s="3">
        <f>AVERAGE('6C'!$J16:$J46) + Calibration!$C$11</f>
        <v>397.5746143455404</v>
      </c>
      <c r="M17" s="3">
        <f>'6C'!K46</f>
        <v>552.8895249336905</v>
      </c>
      <c r="N17" s="3">
        <f>'6C'!L46</f>
        <v>623.04429976213919</v>
      </c>
      <c r="O17" s="3">
        <f t="shared" si="3"/>
        <v>0.87960569985019899</v>
      </c>
      <c r="Q17" s="3">
        <f>AVERAGE('5C'!$J160:$J190) + Calibration!$C$11</f>
        <v>402.44398963937647</v>
      </c>
      <c r="R17" s="3">
        <f>'5C'!K190</f>
        <v>1019.8216570734005</v>
      </c>
      <c r="S17" s="3">
        <f>'5C'!L190</f>
        <v>612.36731071847987</v>
      </c>
      <c r="T17" s="3">
        <f t="shared" si="4"/>
        <v>3.4964377417387547</v>
      </c>
    </row>
    <row r="18" spans="1:20" x14ac:dyDescent="0.25">
      <c r="A18" s="3">
        <f t="shared" si="0"/>
        <v>3.7500000000000022</v>
      </c>
      <c r="B18" s="3">
        <f>AVERAGE('8C'!$J17:$J47) + Calibration!$C$11</f>
        <v>401.48633891171045</v>
      </c>
      <c r="C18" s="2">
        <f>'8C'!K47</f>
        <v>508.10190307731364</v>
      </c>
      <c r="D18" s="2">
        <f>'8C'!L47</f>
        <v>635.98859071431025</v>
      </c>
      <c r="E18" s="3">
        <f t="shared" si="1"/>
        <v>0.60380331532679132</v>
      </c>
      <c r="G18" s="3">
        <f>AVERAGE('7C'!$J17:$J47) + Calibration!$C$11</f>
        <v>397.69135622571991</v>
      </c>
      <c r="H18" s="3">
        <f>'7C'!K47</f>
        <v>597.27254103404732</v>
      </c>
      <c r="I18" s="3">
        <f>'7C'!L47</f>
        <v>620.15859406851985</v>
      </c>
      <c r="J18" s="3">
        <f t="shared" si="2"/>
        <v>1.130301959261178</v>
      </c>
      <c r="L18" s="3">
        <f>AVERAGE('6C'!$J17:$J47) + Calibration!$C$11</f>
        <v>397.55284937640113</v>
      </c>
      <c r="M18" s="3">
        <f>'6C'!K47</f>
        <v>547.67037163869747</v>
      </c>
      <c r="N18" s="3">
        <f>'6C'!L47</f>
        <v>623.04429976213919</v>
      </c>
      <c r="O18" s="3">
        <f t="shared" si="3"/>
        <v>0.85017097025183774</v>
      </c>
      <c r="Q18" s="3">
        <f>AVERAGE('5C'!$J161:$J191) + Calibration!$C$11</f>
        <v>402.23029915774066</v>
      </c>
      <c r="R18" s="3">
        <f>'5C'!K191</f>
        <v>1027.023315862135</v>
      </c>
      <c r="S18" s="3">
        <f>'5C'!L191</f>
        <v>621.27167635990577</v>
      </c>
      <c r="T18" s="3">
        <f t="shared" si="4"/>
        <v>3.5384336033073431</v>
      </c>
    </row>
    <row r="19" spans="1:20" x14ac:dyDescent="0.25">
      <c r="A19" s="3">
        <f t="shared" si="0"/>
        <v>3.8333333333333357</v>
      </c>
      <c r="B19" s="3">
        <f>AVERAGE('8C'!$J18:$J48) + Calibration!$C$11</f>
        <v>401.59318415252829</v>
      </c>
      <c r="C19" s="2">
        <f>'8C'!K48</f>
        <v>500.6979636627733</v>
      </c>
      <c r="D19" s="2">
        <f>'8C'!L48</f>
        <v>641.30646916578962</v>
      </c>
      <c r="E19" s="3">
        <f t="shared" si="1"/>
        <v>0.56126696792664332</v>
      </c>
      <c r="G19" s="3">
        <f>AVERAGE('7C'!$J18:$J48) + Calibration!$C$11</f>
        <v>397.88328193607794</v>
      </c>
      <c r="H19" s="3">
        <f>'7C'!K48</f>
        <v>606.01159245756537</v>
      </c>
      <c r="I19" s="3">
        <f>'7C'!L48</f>
        <v>620.81818464804257</v>
      </c>
      <c r="J19" s="3">
        <f t="shared" si="2"/>
        <v>1.1787074888150504</v>
      </c>
      <c r="L19" s="3">
        <f>AVERAGE('6C'!$J18:$J48) + Calibration!$C$11</f>
        <v>397.6181438880958</v>
      </c>
      <c r="M19" s="3">
        <f>'6C'!K48</f>
        <v>553.98189371833246</v>
      </c>
      <c r="N19" s="3">
        <f>'6C'!L48</f>
        <v>626.63078695208583</v>
      </c>
      <c r="O19" s="3">
        <f t="shared" si="3"/>
        <v>0.88554566383738031</v>
      </c>
      <c r="Q19" s="3">
        <f>AVERAGE('5C'!$J162:$J192) + Calibration!$C$11</f>
        <v>402.0166098632742</v>
      </c>
      <c r="R19" s="3">
        <f>'5C'!K192</f>
        <v>1018.2842644386169</v>
      </c>
      <c r="S19" s="3">
        <f>'5C'!L192</f>
        <v>626.38340235266105</v>
      </c>
      <c r="T19" s="3">
        <f t="shared" si="4"/>
        <v>3.4901513289680439</v>
      </c>
    </row>
    <row r="20" spans="1:20" x14ac:dyDescent="0.25">
      <c r="A20" s="3">
        <f t="shared" si="0"/>
        <v>3.9166666666666692</v>
      </c>
      <c r="B20" s="3">
        <f>AVERAGE('8C'!$J19:$J49) + Calibration!$C$11</f>
        <v>401.88206163012774</v>
      </c>
      <c r="C20" s="2">
        <f>'8C'!K49</f>
        <v>494.34597898460868</v>
      </c>
      <c r="D20" s="2">
        <f>'8C'!L49</f>
        <v>640.19343634307882</v>
      </c>
      <c r="E20" s="3">
        <f t="shared" si="1"/>
        <v>0.52365731292308038</v>
      </c>
      <c r="G20" s="3">
        <f>AVERAGE('7C'!$J19:$J49) + Calibration!$C$11</f>
        <v>397.9050469052172</v>
      </c>
      <c r="H20" s="3">
        <f>'7C'!K49</f>
        <v>637.89291578154359</v>
      </c>
      <c r="I20" s="3">
        <f>'7C'!L49</f>
        <v>623.74507713607693</v>
      </c>
      <c r="J20" s="3">
        <f t="shared" si="2"/>
        <v>1.3591399342094108</v>
      </c>
      <c r="L20" s="3">
        <f>AVERAGE('6C'!$J19:$J49) + Calibration!$C$11</f>
        <v>397.51129983444724</v>
      </c>
      <c r="M20" s="3">
        <f>'6C'!K49</f>
        <v>530.19227283751673</v>
      </c>
      <c r="N20" s="3">
        <f>'6C'!L49</f>
        <v>626.63078695208583</v>
      </c>
      <c r="O20" s="3">
        <f t="shared" si="3"/>
        <v>0.7514213520982741</v>
      </c>
      <c r="Q20" s="3">
        <f>AVERAGE('5C'!$J163:$J193) + Calibration!$C$11</f>
        <v>401.68618046938235</v>
      </c>
      <c r="R20" s="3">
        <f>'5C'!K193</f>
        <v>893.30775072309677</v>
      </c>
      <c r="S20" s="3">
        <f>'5C'!L193</f>
        <v>625.06426241751171</v>
      </c>
      <c r="T20" s="3">
        <f t="shared" si="4"/>
        <v>2.7842345189326925</v>
      </c>
    </row>
    <row r="21" spans="1:20" x14ac:dyDescent="0.25">
      <c r="A21" s="3">
        <f t="shared" si="0"/>
        <v>4.0000000000000027</v>
      </c>
      <c r="B21" s="3">
        <f>AVERAGE('8C'!$J20:$J50) + Calibration!$C$11</f>
        <v>402.2560195772673</v>
      </c>
      <c r="C21" s="2">
        <f>'8C'!K50</f>
        <v>488.88408246527996</v>
      </c>
      <c r="D21" s="2">
        <f>'8C'!L50</f>
        <v>636.64818541622242</v>
      </c>
      <c r="E21" s="3">
        <f t="shared" si="1"/>
        <v>0.49060671377092541</v>
      </c>
      <c r="G21" s="3">
        <f>AVERAGE('7C'!$J20:$J50) + Calibration!$C$11</f>
        <v>398.11873738685296</v>
      </c>
      <c r="H21" s="3">
        <f>'7C'!K50</f>
        <v>576.07226347853555</v>
      </c>
      <c r="I21" s="3">
        <f>'7C'!L50</f>
        <v>623.95122959480091</v>
      </c>
      <c r="J21" s="3">
        <f t="shared" si="2"/>
        <v>1.0078165403819743</v>
      </c>
      <c r="L21" s="3">
        <f>AVERAGE('6C'!$J20:$J50) + Calibration!$C$11</f>
        <v>397.48953506316957</v>
      </c>
      <c r="M21" s="3">
        <f>'6C'!K50</f>
        <v>537.19160649603702</v>
      </c>
      <c r="N21" s="3">
        <f>'6C'!L50</f>
        <v>630.17603787894211</v>
      </c>
      <c r="O21" s="3">
        <f t="shared" si="3"/>
        <v>0.79118442555125368</v>
      </c>
      <c r="Q21" s="3">
        <f>AVERAGE('5C'!$J164:$J194) + Calibration!$C$11</f>
        <v>401.51404071686966</v>
      </c>
      <c r="R21" s="3">
        <f>'5C'!K194</f>
        <v>859.44396236392993</v>
      </c>
      <c r="S21" s="3">
        <f>'5C'!L194</f>
        <v>621.72511448070441</v>
      </c>
      <c r="T21" s="3">
        <f t="shared" si="4"/>
        <v>2.5934262698113484</v>
      </c>
    </row>
    <row r="22" spans="1:20" x14ac:dyDescent="0.25">
      <c r="A22" s="3">
        <f t="shared" si="0"/>
        <v>4.0833333333333357</v>
      </c>
      <c r="B22" s="3">
        <f>AVERAGE('8C'!$J21:$J51) + Calibration!$C$11</f>
        <v>402.32922874910628</v>
      </c>
      <c r="C22" s="2">
        <f>'8C'!K51</f>
        <v>486.94208812033145</v>
      </c>
      <c r="D22" s="2">
        <f>'8C'!L51</f>
        <v>629.96988542021813</v>
      </c>
      <c r="E22" s="3">
        <f t="shared" si="1"/>
        <v>0.47919387199667474</v>
      </c>
      <c r="G22" s="3">
        <f>AVERAGE('7C'!$J21:$J51) + Calibration!$C$11</f>
        <v>398.16028930314548</v>
      </c>
      <c r="H22" s="3">
        <f>'7C'!K51</f>
        <v>617.38044980491713</v>
      </c>
      <c r="I22" s="3">
        <f>'7C'!L51</f>
        <v>627.49648464404697</v>
      </c>
      <c r="J22" s="3">
        <f t="shared" si="2"/>
        <v>1.2415247317159113</v>
      </c>
      <c r="L22" s="3">
        <f>AVERAGE('6C'!$J21:$J51) + Calibration!$C$11</f>
        <v>397.46974910532413</v>
      </c>
      <c r="M22" s="3">
        <f>'6C'!K51</f>
        <v>568.42558083965969</v>
      </c>
      <c r="N22" s="3">
        <f>'6C'!L51</f>
        <v>632.40210764675328</v>
      </c>
      <c r="O22" s="3">
        <f t="shared" si="3"/>
        <v>0.96818601283491967</v>
      </c>
      <c r="Q22" s="3">
        <f>AVERAGE('5C'!$J165:$J195) + Calibration!$C$11</f>
        <v>401.27858526609458</v>
      </c>
      <c r="R22" s="3">
        <f>'5C'!K195</f>
        <v>908.8439037295924</v>
      </c>
      <c r="S22" s="3">
        <f>'5C'!L195</f>
        <v>622.83814730341521</v>
      </c>
      <c r="T22" s="3">
        <f t="shared" si="4"/>
        <v>2.8745298534192183</v>
      </c>
    </row>
    <row r="23" spans="1:20" x14ac:dyDescent="0.25">
      <c r="A23" s="3">
        <f t="shared" si="0"/>
        <v>4.1666666666666687</v>
      </c>
      <c r="B23" s="3">
        <f>AVERAGE('8C'!$J22:$J52) + Calibration!$C$11</f>
        <v>402.56270518858759</v>
      </c>
      <c r="C23" s="2">
        <f>'8C'!K52</f>
        <v>483.21986081573726</v>
      </c>
      <c r="D23" s="2">
        <f>'8C'!L52</f>
        <v>632.64944277750283</v>
      </c>
      <c r="E23" s="3">
        <f t="shared" si="1"/>
        <v>0.45679126076616583</v>
      </c>
      <c r="G23" s="3">
        <f>AVERAGE('7C'!$J22:$J52) + Calibration!$C$11</f>
        <v>398.28692050180882</v>
      </c>
      <c r="H23" s="3">
        <f>'7C'!K52</f>
        <v>587.88614467602906</v>
      </c>
      <c r="I23" s="3">
        <f>'7C'!L52</f>
        <v>629.72255028946847</v>
      </c>
      <c r="J23" s="3">
        <f t="shared" si="2"/>
        <v>1.0737704296341</v>
      </c>
      <c r="L23" s="3">
        <f>AVERAGE('6C'!$J22:$J52) + Calibration!$C$11</f>
        <v>397.5548295748643</v>
      </c>
      <c r="M23" s="3">
        <f>'6C'!K52</f>
        <v>561.42624718113927</v>
      </c>
      <c r="N23" s="3">
        <f>'6C'!L52</f>
        <v>628.19725789559504</v>
      </c>
      <c r="O23" s="3">
        <f t="shared" si="3"/>
        <v>0.92806435919880825</v>
      </c>
      <c r="Q23" s="3">
        <f>AVERAGE('5C'!$J166:$J196) + Calibration!$C$11</f>
        <v>401.06489478445877</v>
      </c>
      <c r="R23" s="3">
        <f>'5C'!K196</f>
        <v>899.45750332571856</v>
      </c>
      <c r="S23" s="3">
        <f>'5C'!L196</f>
        <v>635.7412555835607</v>
      </c>
      <c r="T23" s="3">
        <f t="shared" si="4"/>
        <v>2.8225814094474222</v>
      </c>
    </row>
    <row r="24" spans="1:20" x14ac:dyDescent="0.25">
      <c r="A24" s="3">
        <f t="shared" si="0"/>
        <v>4.2500000000000018</v>
      </c>
      <c r="B24" s="3">
        <f>AVERAGE('8C'!$J23:$J53) + Calibration!$C$11</f>
        <v>402.61612721541184</v>
      </c>
      <c r="C24" s="2">
        <f>'8C'!K53</f>
        <v>484.31227815064256</v>
      </c>
      <c r="D24" s="2">
        <f>'8C'!L53</f>
        <v>636.85428840627151</v>
      </c>
      <c r="E24" s="3">
        <f t="shared" si="1"/>
        <v>0.46267547491949407</v>
      </c>
      <c r="G24" s="3">
        <f>AVERAGE('7C'!$J23:$J53) + Calibration!$C$11</f>
        <v>398.44718895662038</v>
      </c>
      <c r="H24" s="3">
        <f>'7C'!K53</f>
        <v>588.73577023633538</v>
      </c>
      <c r="I24" s="3">
        <f>'7C'!L53</f>
        <v>628.4034144767088</v>
      </c>
      <c r="J24" s="3">
        <f t="shared" si="2"/>
        <v>1.0776745135171557</v>
      </c>
      <c r="L24" s="3">
        <f>AVERAGE('6C'!$J23:$J53) + Calibration!$C$11</f>
        <v>397.64188767066747</v>
      </c>
      <c r="M24" s="3">
        <f>'6C'!K53</f>
        <v>555.76207408185985</v>
      </c>
      <c r="N24" s="3">
        <f>'6C'!L53</f>
        <v>629.72255028946847</v>
      </c>
      <c r="O24" s="3">
        <f t="shared" si="3"/>
        <v>0.89549301288573313</v>
      </c>
      <c r="Q24" s="3">
        <f>AVERAGE('5C'!$J167:$J197) + Calibration!$C$11</f>
        <v>400.85120548999231</v>
      </c>
      <c r="R24" s="3">
        <f>'5C'!K197</f>
        <v>962.8155968137736</v>
      </c>
      <c r="S24" s="3">
        <f>'5C'!L197</f>
        <v>633.96862805893772</v>
      </c>
      <c r="T24" s="3">
        <f t="shared" si="4"/>
        <v>3.1826118937930183</v>
      </c>
    </row>
    <row r="25" spans="1:20" x14ac:dyDescent="0.25">
      <c r="A25" s="3">
        <f t="shared" si="0"/>
        <v>4.3333333333333348</v>
      </c>
      <c r="B25" s="3">
        <f>AVERAGE('8C'!$J24:$J54) + Calibration!$C$11</f>
        <v>402.6794427158128</v>
      </c>
      <c r="C25" s="2">
        <f>'8C'!K54</f>
        <v>488.88408246527996</v>
      </c>
      <c r="D25" s="2">
        <f>'8C'!L54</f>
        <v>633.76247560021363</v>
      </c>
      <c r="E25" s="3">
        <f t="shared" si="1"/>
        <v>0.48820871215792705</v>
      </c>
      <c r="G25" s="3">
        <f>AVERAGE('7C'!$J24:$J54) + Calibration!$C$11</f>
        <v>398.69253669380271</v>
      </c>
      <c r="H25" s="3">
        <f>'7C'!K54</f>
        <v>592.90301734521609</v>
      </c>
      <c r="I25" s="3">
        <f>'7C'!L54</f>
        <v>635.7412555835607</v>
      </c>
      <c r="J25" s="3">
        <f t="shared" si="2"/>
        <v>1.0998856781021997</v>
      </c>
      <c r="L25" s="3">
        <f>AVERAGE('6C'!$J24:$J54) + Calibration!$C$11</f>
        <v>397.72696814020759</v>
      </c>
      <c r="M25" s="3">
        <f>'6C'!K54</f>
        <v>591.8106485605739</v>
      </c>
      <c r="N25" s="3">
        <f>'6C'!L54</f>
        <v>626.83688994213469</v>
      </c>
      <c r="O25" s="3">
        <f t="shared" si="3"/>
        <v>1.0991675615636847</v>
      </c>
      <c r="Q25" s="3">
        <f>AVERAGE('5C'!$J168:$J198) + Calibration!$C$11</f>
        <v>400.75623134901394</v>
      </c>
      <c r="R25" s="3">
        <f>'5C'!K198</f>
        <v>971.75692481724241</v>
      </c>
      <c r="S25" s="3">
        <f>'5C'!L198</f>
        <v>626.17729524022263</v>
      </c>
      <c r="T25" s="3">
        <f t="shared" si="4"/>
        <v>3.2337878101408131</v>
      </c>
    </row>
    <row r="26" spans="1:20" x14ac:dyDescent="0.25">
      <c r="A26" s="3">
        <f t="shared" si="0"/>
        <v>4.4166666666666679</v>
      </c>
      <c r="B26" s="3">
        <f>AVERAGE('8C'!$J25:$J55) + Calibration!$C$11</f>
        <v>402.51917544817059</v>
      </c>
      <c r="C26" s="2">
        <f>'8C'!K55</f>
        <v>487.79171368063788</v>
      </c>
      <c r="D26" s="2">
        <f>'8C'!L55</f>
        <v>629.51644729941961</v>
      </c>
      <c r="E26" s="3">
        <f t="shared" si="1"/>
        <v>0.48292987702170376</v>
      </c>
      <c r="G26" s="3">
        <f>AVERAGE('7C'!$J25:$J55) + Calibration!$C$11</f>
        <v>398.84093266374373</v>
      </c>
      <c r="H26" s="3">
        <f>'7C'!K55</f>
        <v>560.98122737685287</v>
      </c>
      <c r="I26" s="3">
        <f>'7C'!L55</f>
        <v>635.98859071431025</v>
      </c>
      <c r="J26" s="3">
        <f t="shared" si="2"/>
        <v>0.91826037091330737</v>
      </c>
      <c r="L26" s="3">
        <f>AVERAGE('6C'!$J25:$J55) + Calibration!$C$11</f>
        <v>397.90702136569519</v>
      </c>
      <c r="M26" s="3">
        <f>'6C'!K55</f>
        <v>569.27520639996601</v>
      </c>
      <c r="N26" s="3">
        <f>'6C'!L55</f>
        <v>626.83688994213469</v>
      </c>
      <c r="O26" s="3">
        <f t="shared" si="3"/>
        <v>0.97052132186353501</v>
      </c>
      <c r="Q26" s="3">
        <f>AVERAGE('5C'!$J169:$J199) + Calibration!$C$11</f>
        <v>400.5425406695166</v>
      </c>
      <c r="R26" s="3">
        <f>'5C'!K199</f>
        <v>970.4622309023863</v>
      </c>
      <c r="S26" s="3">
        <f>'5C'!L199</f>
        <v>629.96988542021813</v>
      </c>
      <c r="T26" s="3">
        <f t="shared" si="4"/>
        <v>3.2276656895808653</v>
      </c>
    </row>
    <row r="27" spans="1:20" x14ac:dyDescent="0.25">
      <c r="A27" s="3">
        <f t="shared" si="0"/>
        <v>4.5000000000000009</v>
      </c>
      <c r="B27" s="3">
        <f>AVERAGE('8C'!$J26:$J56) + Calibration!$C$11</f>
        <v>402.39056543607501</v>
      </c>
      <c r="C27" s="2">
        <f>'8C'!K56</f>
        <v>487.58938855042396</v>
      </c>
      <c r="D27" s="2">
        <f>'8C'!L56</f>
        <v>629.31029071830585</v>
      </c>
      <c r="E27" s="3">
        <f t="shared" si="1"/>
        <v>0.4825124010831961</v>
      </c>
      <c r="G27" s="3">
        <f>AVERAGE('7C'!$J26:$J56) + Calibration!$C$11</f>
        <v>399.1614683861975</v>
      </c>
      <c r="H27" s="3">
        <f>'7C'!K56</f>
        <v>536.94886327170138</v>
      </c>
      <c r="I27" s="3">
        <f>'7C'!L56</f>
        <v>639.08035405169301</v>
      </c>
      <c r="J27" s="3">
        <f t="shared" si="2"/>
        <v>0.78034090513165666</v>
      </c>
      <c r="L27" s="3">
        <f>AVERAGE('6C'!$J26:$J56) + Calibration!$C$11</f>
        <v>398.03563137779082</v>
      </c>
      <c r="M27" s="3">
        <f>'6C'!K56</f>
        <v>570.36762373487136</v>
      </c>
      <c r="N27" s="3">
        <f>'6C'!L56</f>
        <v>630.83558311217928</v>
      </c>
      <c r="O27" s="3">
        <f t="shared" si="3"/>
        <v>0.97597971868770617</v>
      </c>
      <c r="Q27" s="3">
        <f>AVERAGE('5C'!$J170:$J200) + Calibration!$C$11</f>
        <v>400.37237973043625</v>
      </c>
      <c r="R27" s="3">
        <f>'5C'!K200</f>
        <v>921.95243029167841</v>
      </c>
      <c r="S27" s="3">
        <f>'5C'!L200</f>
        <v>627.49648464404697</v>
      </c>
      <c r="T27" s="3">
        <f t="shared" si="4"/>
        <v>2.9539004572354757</v>
      </c>
    </row>
    <row r="28" spans="1:20" x14ac:dyDescent="0.25">
      <c r="A28" s="3">
        <f t="shared" si="0"/>
        <v>4.5833333333333339</v>
      </c>
      <c r="B28" s="3">
        <f>AVERAGE('8C'!$J27:$J57) + Calibration!$C$11</f>
        <v>402.26195522611778</v>
      </c>
      <c r="C28" s="2">
        <f>'8C'!K57</f>
        <v>488.23673753077952</v>
      </c>
      <c r="D28" s="2">
        <f>'8C'!L57</f>
        <v>627.9499227648455</v>
      </c>
      <c r="E28" s="3">
        <f t="shared" si="1"/>
        <v>0.48690694455661809</v>
      </c>
      <c r="G28" s="3">
        <f>AVERAGE('7C'!$J27:$J57) + Calibration!$C$11</f>
        <v>399.40681612337988</v>
      </c>
      <c r="H28" s="3">
        <f>'7C'!K57</f>
        <v>532.13426718246512</v>
      </c>
      <c r="I28" s="3">
        <f>'7C'!L57</f>
        <v>627.74381977479652</v>
      </c>
      <c r="J28" s="3">
        <f t="shared" si="2"/>
        <v>0.75168457449485271</v>
      </c>
      <c r="L28" s="3">
        <f>AVERAGE('6C'!$J27:$J57) + Calibration!$C$11</f>
        <v>398.20777113030351</v>
      </c>
      <c r="M28" s="3">
        <f>'6C'!K57</f>
        <v>583.71894611741163</v>
      </c>
      <c r="N28" s="3">
        <f>'6C'!L57</f>
        <v>633.30903335702544</v>
      </c>
      <c r="O28" s="3">
        <f t="shared" si="3"/>
        <v>1.0506182972816114</v>
      </c>
      <c r="Q28" s="3">
        <f>AVERAGE('5C'!$J171:$J201) + Calibration!$C$11</f>
        <v>400.03997132525058</v>
      </c>
      <c r="R28" s="3">
        <f>'5C'!K201</f>
        <v>898.36508599081344</v>
      </c>
      <c r="S28" s="3">
        <f>'5C'!L201</f>
        <v>628.60951746675767</v>
      </c>
      <c r="T28" s="3">
        <f t="shared" si="4"/>
        <v>2.8221991667023878</v>
      </c>
    </row>
    <row r="29" spans="1:20" x14ac:dyDescent="0.25">
      <c r="A29" s="3">
        <f t="shared" si="0"/>
        <v>4.666666666666667</v>
      </c>
      <c r="B29" s="3">
        <f>AVERAGE('8C'!$J28:$J58) + Calibration!$C$11</f>
        <v>402.06013604218316</v>
      </c>
      <c r="C29" s="2">
        <f>'8C'!K58</f>
        <v>491.31161180916291</v>
      </c>
      <c r="D29" s="2">
        <f>'8C'!L58</f>
        <v>633.96862805893772</v>
      </c>
      <c r="E29" s="3">
        <f t="shared" si="1"/>
        <v>0.50546406978820357</v>
      </c>
      <c r="G29" s="3">
        <f>AVERAGE('7C'!$J28:$J58) + Calibration!$C$11</f>
        <v>399.35339290938629</v>
      </c>
      <c r="H29" s="3">
        <f>'7C'!K58</f>
        <v>526.9151138874721</v>
      </c>
      <c r="I29" s="3">
        <f>'7C'!L58</f>
        <v>633.30903335702544</v>
      </c>
      <c r="J29" s="3">
        <f t="shared" si="2"/>
        <v>0.722429137229183</v>
      </c>
      <c r="L29" s="3">
        <f>AVERAGE('6C'!$J28:$J58) + Calibration!$C$11</f>
        <v>398.34627362666799</v>
      </c>
      <c r="M29" s="3">
        <f>'6C'!K58</f>
        <v>576.27454005848642</v>
      </c>
      <c r="N29" s="3">
        <f>'6C'!L58</f>
        <v>633.76247560021363</v>
      </c>
      <c r="O29" s="3">
        <f t="shared" si="3"/>
        <v>1.0076734855992193</v>
      </c>
      <c r="Q29" s="3">
        <f>AVERAGE('5C'!$J172:$J202) + Calibration!$C$11</f>
        <v>399.97467681355579</v>
      </c>
      <c r="R29" s="3">
        <f>'5C'!K202</f>
        <v>1126.0253780728842</v>
      </c>
      <c r="S29" s="3">
        <f>'5C'!L202</f>
        <v>627.08422507288435</v>
      </c>
      <c r="T29" s="3">
        <f t="shared" si="4"/>
        <v>4.1118932676169271</v>
      </c>
    </row>
    <row r="30" spans="1:20" x14ac:dyDescent="0.25">
      <c r="A30" s="3">
        <f t="shared" si="0"/>
        <v>4.75</v>
      </c>
      <c r="B30" s="3">
        <f>AVERAGE('8C'!$J29:$J59) + Calibration!$C$11</f>
        <v>402.07002832859041</v>
      </c>
      <c r="C30" s="2">
        <f>'8C'!K59</f>
        <v>482.97711759140162</v>
      </c>
      <c r="D30" s="2">
        <f>'8C'!L59</f>
        <v>628.19725789559504</v>
      </c>
      <c r="E30" s="3">
        <f t="shared" si="1"/>
        <v>0.45820672725086886</v>
      </c>
      <c r="G30" s="3">
        <f>AVERAGE('7C'!$J29:$J59) + Calibration!$C$11</f>
        <v>399.34349943580969</v>
      </c>
      <c r="H30" s="3">
        <f>'7C'!K59</f>
        <v>533.46942774170611</v>
      </c>
      <c r="I30" s="3">
        <f>'7C'!L59</f>
        <v>632.40210764675328</v>
      </c>
      <c r="J30" s="3">
        <f t="shared" si="2"/>
        <v>0.75960466763174295</v>
      </c>
      <c r="L30" s="3">
        <f>AVERAGE('6C'!$J29:$J59) + Calibration!$C$11</f>
        <v>398.60151622245786</v>
      </c>
      <c r="M30" s="3">
        <f>'6C'!K59</f>
        <v>563.61103330068659</v>
      </c>
      <c r="N30" s="3">
        <f>'6C'!L59</f>
        <v>632.8555457675518</v>
      </c>
      <c r="O30" s="3">
        <f t="shared" si="3"/>
        <v>0.93450983683348032</v>
      </c>
      <c r="Q30" s="3">
        <f>AVERAGE('5C'!$J173:$J203) + Calibration!$C$11</f>
        <v>399.83617313002196</v>
      </c>
      <c r="R30" s="3">
        <f>'5C'!K203</f>
        <v>1089.5317837898835</v>
      </c>
      <c r="S30" s="3">
        <f>'5C'!L203</f>
        <v>623.49774200532727</v>
      </c>
      <c r="T30" s="3">
        <f t="shared" si="4"/>
        <v>3.9060009628229708</v>
      </c>
    </row>
    <row r="31" spans="1:20" x14ac:dyDescent="0.25">
      <c r="A31" s="3">
        <f t="shared" si="0"/>
        <v>4.833333333333333</v>
      </c>
      <c r="B31" s="3">
        <f>AVERAGE('8C'!$J30:$J60) + Calibration!$C$11</f>
        <v>402.02649858817347</v>
      </c>
      <c r="C31" s="2">
        <f>'8C'!K60</f>
        <v>481.68247222680884</v>
      </c>
      <c r="D31" s="2">
        <f>'8C'!L60</f>
        <v>635.28776799408706</v>
      </c>
      <c r="E31" s="3">
        <f t="shared" si="1"/>
        <v>0.4511211974068291</v>
      </c>
      <c r="G31" s="3">
        <f>AVERAGE('7C'!$J30:$J60) + Calibration!$C$11</f>
        <v>399.48200311934352</v>
      </c>
      <c r="H31" s="3">
        <f>'7C'!K60</f>
        <v>548.96502104914555</v>
      </c>
      <c r="I31" s="3">
        <f>'7C'!L60</f>
        <v>635.08166088164842</v>
      </c>
      <c r="J31" s="3">
        <f t="shared" si="2"/>
        <v>0.84657753788061108</v>
      </c>
      <c r="L31" s="3">
        <f>AVERAGE('6C'!$J30:$J60) + Calibration!$C$11</f>
        <v>398.61338752015888</v>
      </c>
      <c r="M31" s="3">
        <f>'6C'!K60</f>
        <v>564.05605715082834</v>
      </c>
      <c r="N31" s="3">
        <f>'6C'!L60</f>
        <v>633.51514046946409</v>
      </c>
      <c r="O31" s="3">
        <f t="shared" si="3"/>
        <v>0.93696293971065248</v>
      </c>
      <c r="Q31" s="3">
        <f>AVERAGE('5C'!$J174:$J204) + Calibration!$C$11</f>
        <v>399.65611871736508</v>
      </c>
      <c r="R31" s="3">
        <f>'5C'!K204</f>
        <v>1159.6464677121232</v>
      </c>
      <c r="S31" s="3">
        <f>'5C'!L204</f>
        <v>616.36600388852435</v>
      </c>
      <c r="T31" s="3">
        <f t="shared" si="4"/>
        <v>4.3041060273960232</v>
      </c>
    </row>
    <row r="32" spans="1:20" x14ac:dyDescent="0.25">
      <c r="A32" s="3">
        <f t="shared" si="0"/>
        <v>4.9166666666666661</v>
      </c>
      <c r="B32" s="3">
        <f>AVERAGE('8C'!$J31:$J61) + Calibration!$C$11</f>
        <v>402.10168538627539</v>
      </c>
      <c r="C32" s="2">
        <f>'8C'!K61</f>
        <v>484.95957858073496</v>
      </c>
      <c r="D32" s="2">
        <f>'8C'!L61</f>
        <v>636.19469370435922</v>
      </c>
      <c r="E32" s="3">
        <f t="shared" si="1"/>
        <v>0.4692548503903029</v>
      </c>
      <c r="G32" s="3">
        <f>AVERAGE('7C'!$J31:$J61) + Calibration!$C$11</f>
        <v>399.54729644386885</v>
      </c>
      <c r="H32" s="3">
        <f>'7C'!K61</f>
        <v>554.66970529721777</v>
      </c>
      <c r="I32" s="3">
        <f>'7C'!L61</f>
        <v>642.41950611088998</v>
      </c>
      <c r="J32" s="3">
        <f t="shared" si="2"/>
        <v>0.87851549143092389</v>
      </c>
      <c r="L32" s="3">
        <f>AVERAGE('6C'!$J31:$J61) + Calibration!$C$11</f>
        <v>398.61338752015888</v>
      </c>
      <c r="M32" s="3">
        <f>'6C'!K61</f>
        <v>563.61103330068659</v>
      </c>
      <c r="N32" s="3">
        <f>'6C'!L61</f>
        <v>633.96862805893772</v>
      </c>
      <c r="O32" s="3">
        <f t="shared" si="3"/>
        <v>0.9344426052902699</v>
      </c>
      <c r="Q32" s="3">
        <f>AVERAGE('5C'!$J175:$J205) + Calibration!$C$11</f>
        <v>399.59082420567029</v>
      </c>
      <c r="R32" s="3">
        <f>'5C'!K205</f>
        <v>973.49659403197688</v>
      </c>
      <c r="S32" s="3">
        <f>'5C'!L205</f>
        <v>615.04686395337501</v>
      </c>
      <c r="T32" s="3">
        <f t="shared" si="4"/>
        <v>3.2502403304647727</v>
      </c>
    </row>
    <row r="33" spans="1:20" x14ac:dyDescent="0.25">
      <c r="A33" s="3">
        <f t="shared" si="0"/>
        <v>4.9999999999999991</v>
      </c>
      <c r="B33" s="3">
        <f>AVERAGE('8C'!$J32:$J62) + Calibration!$C$11</f>
        <v>402.01660511459681</v>
      </c>
      <c r="C33" s="2">
        <f>'8C'!K62</f>
        <v>486.49701976578189</v>
      </c>
      <c r="D33" s="2">
        <f>'8C'!L62</f>
        <v>639.5338457635562</v>
      </c>
      <c r="E33" s="3">
        <f t="shared" si="1"/>
        <v>0.47844378863235915</v>
      </c>
      <c r="G33" s="3">
        <f>AVERAGE('7C'!$J32:$J62) + Calibration!$C$11</f>
        <v>399.66601298238783</v>
      </c>
      <c r="H33" s="3">
        <f>'7C'!K62</f>
        <v>571.45999656536856</v>
      </c>
      <c r="I33" s="3">
        <f>'7C'!L62</f>
        <v>639.73994875360518</v>
      </c>
      <c r="J33" s="3">
        <f t="shared" si="2"/>
        <v>0.97293277630158526</v>
      </c>
      <c r="L33" s="3">
        <f>AVERAGE('6C'!$J32:$J62) + Calibration!$C$11</f>
        <v>398.55996549333463</v>
      </c>
      <c r="M33" s="3">
        <f>'6C'!K62</f>
        <v>562.96368836618626</v>
      </c>
      <c r="N33" s="3">
        <f>'6C'!L62</f>
        <v>632.64944277750283</v>
      </c>
      <c r="O33" s="3">
        <f t="shared" si="3"/>
        <v>0.93107900051539561</v>
      </c>
      <c r="Q33" s="3">
        <f>AVERAGE('5C'!$J176:$J206) + Calibration!$C$11</f>
        <v>399.57103824782484</v>
      </c>
      <c r="R33" s="3">
        <f>'5C'!K206</f>
        <v>841.52079520819962</v>
      </c>
      <c r="S33" s="3">
        <f>'5C'!L206</f>
        <v>615.95379378603695</v>
      </c>
      <c r="T33" s="3">
        <f t="shared" si="4"/>
        <v>2.5029246953667257</v>
      </c>
    </row>
    <row r="34" spans="1:20" x14ac:dyDescent="0.25">
      <c r="A34" s="3">
        <f t="shared" si="0"/>
        <v>5.0833333333333321</v>
      </c>
      <c r="B34" s="3">
        <f>AVERAGE('8C'!$J33:$J63) + Calibration!$C$11</f>
        <v>402.14521532455399</v>
      </c>
      <c r="C34" s="2">
        <f>'8C'!K63</f>
        <v>486.69929634573259</v>
      </c>
      <c r="D34" s="2">
        <f>'8C'!L63</f>
        <v>631.94866540356509</v>
      </c>
      <c r="E34" s="3">
        <f t="shared" si="1"/>
        <v>0.4788609884922323</v>
      </c>
      <c r="G34" s="3">
        <f>AVERAGE('7C'!$J33:$J63) + Calibration!$C$11</f>
        <v>399.71943500921219</v>
      </c>
      <c r="H34" s="3">
        <f>'7C'!K63</f>
        <v>611.02846512675239</v>
      </c>
      <c r="I34" s="3">
        <f>'7C'!L63</f>
        <v>633.30903335702544</v>
      </c>
      <c r="J34" s="3">
        <f t="shared" si="2"/>
        <v>1.1967210785967304</v>
      </c>
      <c r="L34" s="3">
        <f>AVERAGE('6C'!$J33:$J63) + Calibration!$C$11</f>
        <v>398.56985896691123</v>
      </c>
      <c r="M34" s="3">
        <f>'6C'!K63</f>
        <v>571.90501636965496</v>
      </c>
      <c r="N34" s="3">
        <f>'6C'!L63</f>
        <v>630.6294801221303</v>
      </c>
      <c r="O34" s="3">
        <f t="shared" si="3"/>
        <v>0.98166101283206342</v>
      </c>
      <c r="Q34" s="3">
        <f>AVERAGE('5C'!$J177:$J207) + Calibration!$C$11</f>
        <v>399.69964845778202</v>
      </c>
      <c r="R34" s="3">
        <f>'5C'!K207</f>
        <v>884.56869929957873</v>
      </c>
      <c r="S34" s="3">
        <f>'5C'!L207</f>
        <v>620.81818464804257</v>
      </c>
      <c r="T34" s="3">
        <f t="shared" si="4"/>
        <v>2.7459925076500675</v>
      </c>
    </row>
    <row r="35" spans="1:20" x14ac:dyDescent="0.25">
      <c r="A35" s="3">
        <f t="shared" si="0"/>
        <v>5.1666666666666652</v>
      </c>
      <c r="B35" s="3">
        <f>AVERAGE('8C'!$J34:$J64) + Calibration!$C$11</f>
        <v>402.11355826686901</v>
      </c>
      <c r="C35" s="2">
        <f>'8C'!K64</f>
        <v>486.69929634573259</v>
      </c>
      <c r="D35" s="2">
        <f>'8C'!L64</f>
        <v>629.72255028946847</v>
      </c>
      <c r="E35" s="3">
        <f t="shared" si="1"/>
        <v>0.47904027410154532</v>
      </c>
      <c r="G35" s="3">
        <f>AVERAGE('7C'!$J34:$J64) + Calibration!$C$11</f>
        <v>399.63435453967196</v>
      </c>
      <c r="H35" s="3">
        <f>'7C'!K64</f>
        <v>615.39799286143909</v>
      </c>
      <c r="I35" s="3">
        <f>'7C'!L64</f>
        <v>632.64944277750283</v>
      </c>
      <c r="J35" s="3">
        <f t="shared" si="2"/>
        <v>1.2219491700413931</v>
      </c>
      <c r="L35" s="3">
        <f>AVERAGE('6C'!$J34:$J64) + Calibration!$C$11</f>
        <v>398.73012742172278</v>
      </c>
      <c r="M35" s="3">
        <f>'6C'!K64</f>
        <v>553.13226815802625</v>
      </c>
      <c r="N35" s="3">
        <f>'6C'!L64</f>
        <v>635.7412555835607</v>
      </c>
      <c r="O35" s="3">
        <f t="shared" si="3"/>
        <v>0.87443634707334472</v>
      </c>
      <c r="Q35" s="3">
        <f>AVERAGE('5C'!$J178:$J208) + Calibration!$C$11</f>
        <v>399.66601238880321</v>
      </c>
      <c r="R35" s="3">
        <f>'5C'!K208</f>
        <v>756.11284310873441</v>
      </c>
      <c r="S35" s="3">
        <f>'5C'!L208</f>
        <v>620.6120816579936</v>
      </c>
      <c r="T35" s="3">
        <f t="shared" si="4"/>
        <v>2.0186900459685275</v>
      </c>
    </row>
    <row r="36" spans="1:20" x14ac:dyDescent="0.25">
      <c r="A36" s="3">
        <f t="shared" ref="A36:A68" si="5">1/12+A35</f>
        <v>5.2499999999999982</v>
      </c>
      <c r="B36" s="3">
        <f>AVERAGE('8C'!$J35:$J65) + Calibration!$C$11</f>
        <v>402.08190101132243</v>
      </c>
      <c r="C36" s="2">
        <f>'8C'!K65</f>
        <v>486.25427654144619</v>
      </c>
      <c r="D36" s="2">
        <f>'8C'!L65</f>
        <v>635.28776799408706</v>
      </c>
      <c r="E36" s="3">
        <f t="shared" si="1"/>
        <v>0.47669924932421209</v>
      </c>
      <c r="G36" s="3">
        <f>AVERAGE('7C'!$J35:$J65) + Calibration!$C$11</f>
        <v>399.51761562741592</v>
      </c>
      <c r="H36" s="3">
        <f>'7C'!K65</f>
        <v>603.58406311368242</v>
      </c>
      <c r="I36" s="3">
        <f>'7C'!L65</f>
        <v>632.19600053431475</v>
      </c>
      <c r="J36" s="3">
        <f t="shared" si="2"/>
        <v>1.1557036583118394</v>
      </c>
      <c r="L36" s="3">
        <f>AVERAGE('6C'!$J35:$J65) + Calibration!$C$11</f>
        <v>398.89039607439588</v>
      </c>
      <c r="M36" s="3">
        <f>'6C'!K65</f>
        <v>557.05672349230792</v>
      </c>
      <c r="N36" s="3">
        <f>'6C'!L65</f>
        <v>630.42337300969177</v>
      </c>
      <c r="O36" s="3">
        <f t="shared" si="3"/>
        <v>0.89575432644766839</v>
      </c>
      <c r="Q36" s="3">
        <f>AVERAGE('5C'!$J179:$J209) + Calibration!$C$11</f>
        <v>399.60269688840231</v>
      </c>
      <c r="R36" s="3">
        <f>'5C'!K209</f>
        <v>881.93888932988978</v>
      </c>
      <c r="S36" s="3">
        <f>'5C'!L209</f>
        <v>621.06551977879224</v>
      </c>
      <c r="T36" s="3">
        <f t="shared" si="4"/>
        <v>2.7316479950891761</v>
      </c>
    </row>
    <row r="37" spans="1:20" x14ac:dyDescent="0.25">
      <c r="A37" s="3">
        <f t="shared" si="5"/>
        <v>5.3333333333333313</v>
      </c>
      <c r="B37" s="3">
        <f>AVERAGE('8C'!$J36:$J66) + Calibration!$C$11</f>
        <v>402.02847779732883</v>
      </c>
      <c r="C37" s="2">
        <f>'8C'!K66</f>
        <v>485.16190775680417</v>
      </c>
      <c r="D37" s="2">
        <f>'8C'!L66</f>
        <v>635.53510312483661</v>
      </c>
      <c r="E37" s="3">
        <f t="shared" si="1"/>
        <v>0.47081531685233391</v>
      </c>
      <c r="G37" s="3">
        <f>AVERAGE('7C'!$J36:$J66) + Calibration!$C$11</f>
        <v>399.33558220346509</v>
      </c>
      <c r="H37" s="3">
        <f>'7C'!K66</f>
        <v>595.73510389485568</v>
      </c>
      <c r="I37" s="3">
        <f>'7C'!L66</f>
        <v>629.31029071830585</v>
      </c>
      <c r="J37" s="3">
        <f t="shared" si="2"/>
        <v>1.1122830259722687</v>
      </c>
      <c r="L37" s="3">
        <f>AVERAGE('6C'!$J36:$J66) + Calibration!$C$11</f>
        <v>398.82708057399498</v>
      </c>
      <c r="M37" s="3">
        <f>'6C'!K66</f>
        <v>572.14780814425387</v>
      </c>
      <c r="N37" s="3">
        <f>'6C'!L66</f>
        <v>630.6294801221303</v>
      </c>
      <c r="O37" s="3">
        <f t="shared" si="3"/>
        <v>0.98157929136144939</v>
      </c>
      <c r="Q37" s="3">
        <f>AVERAGE('5C'!$J180:$J210) + Calibration!$C$11</f>
        <v>399.61456937327279</v>
      </c>
      <c r="R37" s="3">
        <f>'5C'!K210</f>
        <v>957.11091256570126</v>
      </c>
      <c r="S37" s="3">
        <f>'5C'!L210</f>
        <v>620.81818464804257</v>
      </c>
      <c r="T37" s="3">
        <f t="shared" si="4"/>
        <v>3.1573076870773829</v>
      </c>
    </row>
    <row r="38" spans="1:20" x14ac:dyDescent="0.25">
      <c r="A38" s="3">
        <f t="shared" si="5"/>
        <v>5.4166666666666643</v>
      </c>
      <c r="B38" s="3">
        <f>AVERAGE('8C'!$J37:$J67) + Calibration!$C$11</f>
        <v>402.0067130260511</v>
      </c>
      <c r="C38" s="2">
        <f>'8C'!K67</f>
        <v>488.68180588532914</v>
      </c>
      <c r="D38" s="2">
        <f>'8C'!L67</f>
        <v>645.55254693525876</v>
      </c>
      <c r="E38" s="3">
        <f t="shared" si="1"/>
        <v>0.49087306186739704</v>
      </c>
      <c r="G38" s="3">
        <f>AVERAGE('7C'!$J37:$J67) + Calibration!$C$11</f>
        <v>399.34547567704169</v>
      </c>
      <c r="H38" s="3">
        <f>'7C'!K67</f>
        <v>602.7344375533761</v>
      </c>
      <c r="I38" s="3">
        <f>'7C'!L67</f>
        <v>631.08291824292883</v>
      </c>
      <c r="J38" s="3">
        <f t="shared" si="2"/>
        <v>1.151866807092558</v>
      </c>
      <c r="L38" s="3">
        <f>AVERAGE('6C'!$J37:$J67) + Calibration!$C$11</f>
        <v>398.77365854717073</v>
      </c>
      <c r="M38" s="3">
        <f>'6C'!K67</f>
        <v>589.38311921669106</v>
      </c>
      <c r="N38" s="3">
        <f>'6C'!L67</f>
        <v>634.62822276084989</v>
      </c>
      <c r="O38" s="3">
        <f t="shared" si="3"/>
        <v>1.0794917720093919</v>
      </c>
      <c r="Q38" s="3">
        <f>AVERAGE('5C'!$J181:$J211) + Calibration!$C$11</f>
        <v>399.55125387287183</v>
      </c>
      <c r="R38" s="3">
        <f>'5C'!K211</f>
        <v>933.32129168488552</v>
      </c>
      <c r="S38" s="3">
        <f>'5C'!L211</f>
        <v>622.63204431336624</v>
      </c>
      <c r="T38" s="3">
        <f t="shared" si="4"/>
        <v>3.02293685706519</v>
      </c>
    </row>
    <row r="39" spans="1:20" x14ac:dyDescent="0.25">
      <c r="A39" s="3">
        <f t="shared" si="5"/>
        <v>5.4999999999999973</v>
      </c>
      <c r="B39" s="3">
        <f>AVERAGE('8C'!$J38:$J68) + Calibration!$C$11</f>
        <v>402.04826375517428</v>
      </c>
      <c r="C39" s="2">
        <f>'8C'!K68</f>
        <v>495.43834776925064</v>
      </c>
      <c r="D39" s="2">
        <f>'8C'!L68</f>
        <v>636.64818541622242</v>
      </c>
      <c r="E39" s="3">
        <f t="shared" si="1"/>
        <v>0.5289025367699498</v>
      </c>
      <c r="G39" s="3">
        <f>AVERAGE('7C'!$J38:$J68) + Calibration!$C$11</f>
        <v>399.16344363812175</v>
      </c>
      <c r="H39" s="3">
        <f>'7C'!K68</f>
        <v>572.79510857434627</v>
      </c>
      <c r="I39" s="3">
        <f>'7C'!L68</f>
        <v>629.96988542021813</v>
      </c>
      <c r="J39" s="3">
        <f t="shared" si="2"/>
        <v>0.98334024450087476</v>
      </c>
      <c r="L39" s="3">
        <f>AVERAGE('6C'!$J38:$J68) + Calibration!$C$11</f>
        <v>398.82708195902592</v>
      </c>
      <c r="M39" s="3">
        <f>'6C'!K68</f>
        <v>565.99810004603989</v>
      </c>
      <c r="N39" s="3">
        <f>'6C'!L68</f>
        <v>635.7412555835607</v>
      </c>
      <c r="O39" s="3">
        <f t="shared" si="3"/>
        <v>0.94675121533577411</v>
      </c>
      <c r="Q39" s="3">
        <f>AVERAGE('5C'!$J182:$J212) + Calibration!$C$11</f>
        <v>399.49783065887823</v>
      </c>
      <c r="R39" s="3">
        <f>'5C'!K212</f>
        <v>886.7535339693892</v>
      </c>
      <c r="S39" s="3">
        <f>'5C'!L212</f>
        <v>619.0455571234196</v>
      </c>
      <c r="T39" s="3">
        <f t="shared" si="4"/>
        <v>2.7595090020232922</v>
      </c>
    </row>
    <row r="40" spans="1:20" x14ac:dyDescent="0.25">
      <c r="A40" s="3">
        <f t="shared" si="5"/>
        <v>5.5833333333333304</v>
      </c>
      <c r="B40" s="3">
        <f>AVERAGE('8C'!$J39:$J69) + Calibration!$C$11</f>
        <v>402.08190002201468</v>
      </c>
      <c r="C40" s="2">
        <f>'8C'!K69</f>
        <v>493.0513295741606</v>
      </c>
      <c r="D40" s="2">
        <f>'8C'!L69</f>
        <v>631.74251294484111</v>
      </c>
      <c r="E40" s="3">
        <f t="shared" si="1"/>
        <v>0.51519347655146308</v>
      </c>
      <c r="G40" s="3">
        <f>AVERAGE('7C'!$J39:$J69) + Calibration!$C$11</f>
        <v>398.97151792776367</v>
      </c>
      <c r="H40" s="3">
        <f>'7C'!K69</f>
        <v>565.79577491582597</v>
      </c>
      <c r="I40" s="3">
        <f>'7C'!L69</f>
        <v>628.60951746675767</v>
      </c>
      <c r="J40" s="3">
        <f t="shared" si="2"/>
        <v>0.94478737916596156</v>
      </c>
      <c r="L40" s="3">
        <f>AVERAGE('6C'!$J39:$J69) + Calibration!$C$11</f>
        <v>398.93392719984377</v>
      </c>
      <c r="M40" s="3">
        <f>'6C'!K69</f>
        <v>560.53615902230331</v>
      </c>
      <c r="N40" s="3">
        <f>'6C'!L69</f>
        <v>633.51514046946409</v>
      </c>
      <c r="O40" s="3">
        <f t="shared" si="3"/>
        <v>0.91521312204517857</v>
      </c>
      <c r="Q40" s="3">
        <f>AVERAGE('5C'!$J183:$J213) + Calibration!$C$11</f>
        <v>399.38109174662213</v>
      </c>
      <c r="R40" s="3">
        <f>'5C'!K213</f>
        <v>880.84656909551097</v>
      </c>
      <c r="S40" s="3">
        <f>'5C'!L213</f>
        <v>621.06551977879224</v>
      </c>
      <c r="T40" s="3">
        <f t="shared" si="4"/>
        <v>2.7267168139456843</v>
      </c>
    </row>
    <row r="41" spans="1:20" x14ac:dyDescent="0.25">
      <c r="A41" s="3">
        <f t="shared" si="5"/>
        <v>5.6666666666666634</v>
      </c>
      <c r="B41" s="3">
        <f>AVERAGE('8C'!$J40:$J70) + Calibration!$C$11</f>
        <v>402.26195443467162</v>
      </c>
      <c r="C41" s="2">
        <f>'8C'!K70</f>
        <v>488.88408246527996</v>
      </c>
      <c r="D41" s="2">
        <f>'8C'!L70</f>
        <v>626.63078695208583</v>
      </c>
      <c r="E41" s="3">
        <f t="shared" si="1"/>
        <v>0.49057310248157221</v>
      </c>
      <c r="G41" s="3">
        <f>AVERAGE('7C'!$J40:$J70) + Calibration!$C$11</f>
        <v>398.90622341606894</v>
      </c>
      <c r="H41" s="3">
        <f>'7C'!K70</f>
        <v>559.68652941614164</v>
      </c>
      <c r="I41" s="3">
        <f>'7C'!L70</f>
        <v>628.4034144767088</v>
      </c>
      <c r="J41" s="3">
        <f t="shared" si="2"/>
        <v>0.91055825255783984</v>
      </c>
      <c r="L41" s="3">
        <f>AVERAGE('6C'!$J40:$J70) + Calibration!$C$11</f>
        <v>398.93392719984365</v>
      </c>
      <c r="M41" s="3">
        <f>'6C'!K70</f>
        <v>552.68719980347646</v>
      </c>
      <c r="N41" s="3">
        <f>'6C'!L70</f>
        <v>628.85685259750733</v>
      </c>
      <c r="O41" s="3">
        <f t="shared" si="3"/>
        <v>0.87076156719685416</v>
      </c>
      <c r="Q41" s="3">
        <f>AVERAGE('5C'!$J184:$J214) + Calibration!$C$11</f>
        <v>399.31579723492746</v>
      </c>
      <c r="R41" s="3">
        <f>'5C'!K214</f>
        <v>918.43258071341677</v>
      </c>
      <c r="S41" s="3">
        <f>'5C'!L214</f>
        <v>623.29163489288885</v>
      </c>
      <c r="T41" s="3">
        <f t="shared" si="4"/>
        <v>2.9399500660074995</v>
      </c>
    </row>
    <row r="42" spans="1:20" x14ac:dyDescent="0.25">
      <c r="A42" s="3">
        <f t="shared" si="5"/>
        <v>5.7499999999999964</v>
      </c>
      <c r="B42" s="3">
        <f>AVERAGE('8C'!$J41:$J71) + Calibration!$C$11</f>
        <v>402.35890620191293</v>
      </c>
      <c r="C42" s="2">
        <f>'8C'!K71</f>
        <v>492.16124141532453</v>
      </c>
      <c r="D42" s="2">
        <f>'8C'!L71</f>
        <v>623.74507713607693</v>
      </c>
      <c r="E42" s="3">
        <f t="shared" si="1"/>
        <v>0.50858379027777478</v>
      </c>
      <c r="G42" s="3">
        <f>AVERAGE('7C'!$J41:$J71) + Calibration!$C$11</f>
        <v>398.80927046165829</v>
      </c>
      <c r="H42" s="3">
        <f>'7C'!K71</f>
        <v>549.41008940369522</v>
      </c>
      <c r="I42" s="3">
        <f>'7C'!L71</f>
        <v>634.4220703021258</v>
      </c>
      <c r="J42" s="3">
        <f t="shared" si="2"/>
        <v>0.85290805784123069</v>
      </c>
      <c r="L42" s="3">
        <f>AVERAGE('6C'!$J41:$J71) + Calibration!$C$11</f>
        <v>398.72023671820796</v>
      </c>
      <c r="M42" s="3">
        <f>'6C'!K71</f>
        <v>581.73648512807824</v>
      </c>
      <c r="N42" s="3">
        <f>'6C'!L71</f>
        <v>624.40467183798921</v>
      </c>
      <c r="O42" s="3">
        <f t="shared" si="3"/>
        <v>1.0364886066438241</v>
      </c>
      <c r="Q42" s="3">
        <f>AVERAGE('5C'!$J185:$J215) + Calibration!$C$11</f>
        <v>399.28413997938088</v>
      </c>
      <c r="R42" s="3">
        <f>'5C'!K215</f>
        <v>1005.4184325506033</v>
      </c>
      <c r="S42" s="3">
        <f>'5C'!L215</f>
        <v>624.85815942746285</v>
      </c>
      <c r="T42" s="3">
        <f t="shared" si="4"/>
        <v>3.4327623574667485</v>
      </c>
    </row>
    <row r="43" spans="1:20" x14ac:dyDescent="0.25">
      <c r="A43" s="3">
        <f t="shared" si="5"/>
        <v>5.8333333333333295</v>
      </c>
      <c r="B43" s="3">
        <f>AVERAGE('8C'!$J42:$J72) + Calibration!$C$11</f>
        <v>402.45585796915418</v>
      </c>
      <c r="C43" s="2">
        <f>'8C'!K72</f>
        <v>491.31161180916291</v>
      </c>
      <c r="D43" s="2">
        <f>'8C'!L72</f>
        <v>626.83688994213469</v>
      </c>
      <c r="E43" s="3">
        <f t="shared" si="1"/>
        <v>0.50322295036701403</v>
      </c>
      <c r="G43" s="3">
        <f>AVERAGE('7C'!$J42:$J72) + Calibration!$C$11</f>
        <v>398.77761201894242</v>
      </c>
      <c r="H43" s="3">
        <f>'7C'!K72</f>
        <v>596.625196099547</v>
      </c>
      <c r="I43" s="3">
        <f>'7C'!L72</f>
        <v>636.40085028547287</v>
      </c>
      <c r="J43" s="3">
        <f t="shared" si="2"/>
        <v>1.1204839380834624</v>
      </c>
      <c r="L43" s="3">
        <f>AVERAGE('6C'!$J42:$J72) + Calibration!$C$11</f>
        <v>398.4531242097479</v>
      </c>
      <c r="M43" s="3">
        <f>'6C'!K72</f>
        <v>606.65894143792104</v>
      </c>
      <c r="N43" s="3">
        <f>'6C'!L72</f>
        <v>620.40597866794462</v>
      </c>
      <c r="O43" s="3">
        <f t="shared" si="3"/>
        <v>1.1791464379199317</v>
      </c>
      <c r="Q43" s="3">
        <f>AVERAGE('5C'!$J186:$J216) + Calibration!$C$11</f>
        <v>399.30590494852021</v>
      </c>
      <c r="R43" s="3">
        <f>'5C'!K216</f>
        <v>925.67465759627271</v>
      </c>
      <c r="S43" s="3">
        <f>'5C'!L216</f>
        <v>625.06426241751171</v>
      </c>
      <c r="T43" s="3">
        <f t="shared" si="4"/>
        <v>2.9810206457236781</v>
      </c>
    </row>
    <row r="44" spans="1:20" x14ac:dyDescent="0.25">
      <c r="A44" s="3">
        <f t="shared" si="5"/>
        <v>5.9166666666666625</v>
      </c>
      <c r="B44" s="3">
        <f>AVERAGE('8C'!$J43:$J73) + Calibration!$C$11</f>
        <v>402.49740889613895</v>
      </c>
      <c r="C44" s="2">
        <f>'8C'!K73</f>
        <v>500.6979636627733</v>
      </c>
      <c r="D44" s="2">
        <f>'8C'!L73</f>
        <v>642.41950611088998</v>
      </c>
      <c r="E44" s="3">
        <f t="shared" si="1"/>
        <v>0.55614600925362456</v>
      </c>
      <c r="G44" s="3">
        <f>AVERAGE('7C'!$J43:$J73) + Calibration!$C$11</f>
        <v>398.74595476339584</v>
      </c>
      <c r="H44" s="3">
        <f>'7C'!K73</f>
        <v>617.78500701067389</v>
      </c>
      <c r="I44" s="3">
        <f>'7C'!L73</f>
        <v>637.9673212289822</v>
      </c>
      <c r="J44" s="3">
        <f t="shared" si="2"/>
        <v>1.2404990487834791</v>
      </c>
      <c r="L44" s="3">
        <f>AVERAGE('6C'!$J43:$J73) + Calibration!$C$11</f>
        <v>398.32451419765226</v>
      </c>
      <c r="M44" s="3">
        <f>'6C'!K73</f>
        <v>611.91855733144371</v>
      </c>
      <c r="N44" s="3">
        <f>'6C'!L73</f>
        <v>619.49904883528279</v>
      </c>
      <c r="O44" s="3">
        <f t="shared" si="3"/>
        <v>1.2096619512129867</v>
      </c>
      <c r="Q44" s="3">
        <f>AVERAGE('5C'!$J187:$J217) + Calibration!$C$11</f>
        <v>399.43253614718355</v>
      </c>
      <c r="R44" s="3">
        <f>'5C'!K217</f>
        <v>929.15408908041286</v>
      </c>
      <c r="S44" s="3">
        <f>'5C'!L217</f>
        <v>623.29163489288885</v>
      </c>
      <c r="T44" s="3">
        <f t="shared" si="4"/>
        <v>3.000008792002725</v>
      </c>
    </row>
    <row r="45" spans="1:20" x14ac:dyDescent="0.25">
      <c r="A45" s="3">
        <f t="shared" si="5"/>
        <v>5.9999999999999956</v>
      </c>
      <c r="B45" s="3">
        <f>AVERAGE('8C'!$J44:$J74) + Calibration!$C$11</f>
        <v>402.46575164059232</v>
      </c>
      <c r="C45" s="2">
        <f>'8C'!K74</f>
        <v>489.3291063154216</v>
      </c>
      <c r="D45" s="2">
        <f>'8C'!L74</f>
        <v>641.7599114089777</v>
      </c>
      <c r="E45" s="3">
        <f t="shared" si="1"/>
        <v>0.49193925805806499</v>
      </c>
      <c r="G45" s="3">
        <f>AVERAGE('7C'!$J44:$J74) + Calibration!$C$11</f>
        <v>398.69253273657154</v>
      </c>
      <c r="H45" s="3">
        <f>'7C'!K74</f>
        <v>627.61647576909718</v>
      </c>
      <c r="I45" s="3">
        <f>'7C'!L74</f>
        <v>634.4220703021258</v>
      </c>
      <c r="J45" s="3">
        <f t="shared" si="2"/>
        <v>1.2964808360064495</v>
      </c>
      <c r="L45" s="3">
        <f>AVERAGE('6C'!$J44:$J74) + Calibration!$C$11</f>
        <v>398.27109217082801</v>
      </c>
      <c r="M45" s="3">
        <f>'6C'!K74</f>
        <v>574.97989469389358</v>
      </c>
      <c r="N45" s="3">
        <f>'6C'!L74</f>
        <v>621.27167635990577</v>
      </c>
      <c r="O45" s="3">
        <f t="shared" si="3"/>
        <v>1.00076721110929</v>
      </c>
      <c r="Q45" s="3">
        <f>AVERAGE('5C'!$J188:$J218) + Calibration!$C$11</f>
        <v>399.39098541806032</v>
      </c>
      <c r="R45" s="3">
        <f>'5C'!K218</f>
        <v>855.07448722536174</v>
      </c>
      <c r="S45" s="3">
        <f>'5C'!L218</f>
        <v>623.29163489288885</v>
      </c>
      <c r="T45" s="3">
        <f t="shared" si="4"/>
        <v>2.5807039646068719</v>
      </c>
    </row>
    <row r="46" spans="1:20" x14ac:dyDescent="0.25">
      <c r="A46" s="3">
        <f t="shared" si="5"/>
        <v>6.0833333333333286</v>
      </c>
      <c r="B46" s="3">
        <f>AVERAGE('8C'!$J45:$J75) + Calibration!$C$11</f>
        <v>402.32724934208943</v>
      </c>
      <c r="C46" s="2">
        <f>'8C'!K75</f>
        <v>487.58938855042396</v>
      </c>
      <c r="D46" s="2">
        <f>'8C'!L75</f>
        <v>639.73994875360518</v>
      </c>
      <c r="E46" s="3">
        <f t="shared" si="1"/>
        <v>0.48287098350745311</v>
      </c>
      <c r="G46" s="3">
        <f>AVERAGE('7C'!$J45:$J75) + Calibration!$C$11</f>
        <v>398.71429750784927</v>
      </c>
      <c r="H46" s="3">
        <f>'7C'!K75</f>
        <v>616.04528924567626</v>
      </c>
      <c r="I46" s="3">
        <f>'7C'!L75</f>
        <v>636.85428840627151</v>
      </c>
      <c r="J46" s="3">
        <f t="shared" si="2"/>
        <v>1.2308256712943972</v>
      </c>
      <c r="L46" s="3">
        <f>AVERAGE('6C'!$J45:$J75) + Calibration!$C$11</f>
        <v>398.53820467928807</v>
      </c>
      <c r="M46" s="3">
        <f>'6C'!K75</f>
        <v>549.20776427348119</v>
      </c>
      <c r="N46" s="3">
        <f>'6C'!L75</f>
        <v>626.63078695208583</v>
      </c>
      <c r="O46" s="3">
        <f t="shared" si="3"/>
        <v>0.85329736154181568</v>
      </c>
      <c r="Q46" s="3">
        <f>AVERAGE('5C'!$J189:$J219) + Calibration!$C$11</f>
        <v>399.5829111284184</v>
      </c>
      <c r="R46" s="3">
        <f>'5C'!K219</f>
        <v>1182.829157706705</v>
      </c>
      <c r="S46" s="3">
        <f>'5C'!L219</f>
        <v>619.29289225416915</v>
      </c>
      <c r="T46" s="3">
        <f t="shared" si="4"/>
        <v>4.4358127643225727</v>
      </c>
    </row>
    <row r="47" spans="1:20" x14ac:dyDescent="0.25">
      <c r="A47" s="3">
        <f t="shared" si="5"/>
        <v>6.1666666666666616</v>
      </c>
      <c r="B47" s="3">
        <f>AVERAGE('8C'!$J46:$J76) + Calibration!$C$11</f>
        <v>402.37077908250643</v>
      </c>
      <c r="C47" s="2">
        <f>'8C'!K76</f>
        <v>488.43906266099356</v>
      </c>
      <c r="D47" s="2">
        <f>'8C'!L76</f>
        <v>643.77992353302545</v>
      </c>
      <c r="E47" s="3">
        <f t="shared" si="1"/>
        <v>0.4874364768023543</v>
      </c>
      <c r="G47" s="3">
        <f>AVERAGE('7C'!$J46:$J76) + Calibration!$C$11</f>
        <v>398.8429077178065</v>
      </c>
      <c r="H47" s="3">
        <f>'7C'!K76</f>
        <v>637.04329022123727</v>
      </c>
      <c r="I47" s="3">
        <f>'7C'!L76</f>
        <v>638.62691593089448</v>
      </c>
      <c r="J47" s="3">
        <f t="shared" si="2"/>
        <v>1.3490167387219358</v>
      </c>
      <c r="L47" s="3">
        <f>AVERAGE('6C'!$J46:$J76) + Calibration!$C$11</f>
        <v>398.7202369160695</v>
      </c>
      <c r="M47" s="3">
        <f>'6C'!K76</f>
        <v>566.4431198503263</v>
      </c>
      <c r="N47" s="3">
        <f>'6C'!L76</f>
        <v>634.17473104898659</v>
      </c>
      <c r="O47" s="3">
        <f t="shared" si="3"/>
        <v>0.94987662978145437</v>
      </c>
      <c r="Q47" s="3">
        <f>AVERAGE('5C'!$J190:$J220) + Calibration!$C$11</f>
        <v>399.71152133837558</v>
      </c>
      <c r="R47" s="3">
        <f>'5C'!K220</f>
        <v>1192.8629030450791</v>
      </c>
      <c r="S47" s="3">
        <f>'5C'!L220</f>
        <v>617.72642131065982</v>
      </c>
      <c r="T47" s="3">
        <f t="shared" si="4"/>
        <v>4.4919092027375882</v>
      </c>
    </row>
    <row r="48" spans="1:20" x14ac:dyDescent="0.25">
      <c r="A48" s="3">
        <f t="shared" si="5"/>
        <v>6.2499999999999947</v>
      </c>
      <c r="B48" s="3">
        <f>AVERAGE('8C'!$J47:$J77) + Calibration!$C$11</f>
        <v>402.19072585701883</v>
      </c>
      <c r="C48" s="2">
        <f>'8C'!K77</f>
        <v>493.49635342430224</v>
      </c>
      <c r="D48" s="2">
        <f>'8C'!L77</f>
        <v>642.66684124163964</v>
      </c>
      <c r="E48" s="3">
        <f t="shared" si="1"/>
        <v>0.51709749007645822</v>
      </c>
      <c r="G48" s="3">
        <f>AVERAGE('7C'!$J47:$J77) + Calibration!$C$11</f>
        <v>398.88643726036196</v>
      </c>
      <c r="H48" s="3">
        <f>'7C'!K77</f>
        <v>630.48902896312177</v>
      </c>
      <c r="I48" s="3">
        <f>'7C'!L77</f>
        <v>643.98602652307432</v>
      </c>
      <c r="J48" s="3">
        <f t="shared" si="2"/>
        <v>1.3116510127094576</v>
      </c>
      <c r="L48" s="3">
        <f>AVERAGE('6C'!$J47:$J77) + Calibration!$C$11</f>
        <v>398.91216262642763</v>
      </c>
      <c r="M48" s="3">
        <f>'6C'!K77</f>
        <v>567.53549268082361</v>
      </c>
      <c r="N48" s="3">
        <f>'6C'!L77</f>
        <v>638.87425106164403</v>
      </c>
      <c r="O48" s="3">
        <f t="shared" si="3"/>
        <v>0.95497619437759529</v>
      </c>
      <c r="Q48" s="3">
        <f>AVERAGE('5C'!$J191:$J221) + Calibration!$C$11</f>
        <v>400.04194954509808</v>
      </c>
      <c r="R48" s="3">
        <f>'5C'!K221</f>
        <v>901.84452152080871</v>
      </c>
      <c r="S48" s="3">
        <f>'5C'!L221</f>
        <v>615.95379378603695</v>
      </c>
      <c r="T48" s="3">
        <f t="shared" si="4"/>
        <v>2.8418932917507083</v>
      </c>
    </row>
    <row r="49" spans="1:20" x14ac:dyDescent="0.25">
      <c r="A49" s="3">
        <f t="shared" si="5"/>
        <v>6.3333333333333277</v>
      </c>
      <c r="B49" s="3">
        <f>AVERAGE('8C'!$J48:$J78) + Calibration!$C$11</f>
        <v>402.17093989917328</v>
      </c>
      <c r="C49" s="2">
        <f>'8C'!K78</f>
        <v>499.36285165379559</v>
      </c>
      <c r="D49" s="2">
        <f>'8C'!L78</f>
        <v>640.44077147382848</v>
      </c>
      <c r="E49" s="3">
        <f t="shared" si="1"/>
        <v>0.55043369136270115</v>
      </c>
      <c r="G49" s="3">
        <f>AVERAGE('7C'!$J48:$J78) + Calibration!$C$11</f>
        <v>398.93986047435556</v>
      </c>
      <c r="H49" s="3">
        <f>'7C'!K78</f>
        <v>618.02779878527281</v>
      </c>
      <c r="I49" s="3">
        <f>'7C'!L78</f>
        <v>636.19469370435922</v>
      </c>
      <c r="J49" s="3">
        <f t="shared" si="2"/>
        <v>1.2407759086165593</v>
      </c>
      <c r="L49" s="3">
        <f>AVERAGE('6C'!$J48:$J78) + Calibration!$C$11</f>
        <v>399.0407728363848</v>
      </c>
      <c r="M49" s="3">
        <f>'6C'!K78</f>
        <v>581.73648512807824</v>
      </c>
      <c r="N49" s="3">
        <f>'6C'!L78</f>
        <v>644.1921295131234</v>
      </c>
      <c r="O49" s="3">
        <f t="shared" si="3"/>
        <v>1.0346732922255977</v>
      </c>
      <c r="Q49" s="3">
        <f>AVERAGE('5C'!$J192:$J222) + Calibration!$C$11</f>
        <v>400.33082820986681</v>
      </c>
      <c r="R49" s="3">
        <f>'5C'!K222</f>
        <v>858.35154502902469</v>
      </c>
      <c r="S49" s="3">
        <f>'5C'!L222</f>
        <v>607.9151258365722</v>
      </c>
      <c r="T49" s="3">
        <f t="shared" si="4"/>
        <v>2.5939404764035778</v>
      </c>
    </row>
    <row r="50" spans="1:20" x14ac:dyDescent="0.25">
      <c r="A50" s="3">
        <f t="shared" si="5"/>
        <v>6.4166666666666607</v>
      </c>
      <c r="B50" s="3">
        <f>AVERAGE('8C'!$J49:$J79) + Calibration!$C$11</f>
        <v>402.19270467045106</v>
      </c>
      <c r="C50" s="2">
        <f>'8C'!K79</f>
        <v>503.32777363246225</v>
      </c>
      <c r="D50" s="2">
        <f>'8C'!L79</f>
        <v>639.5338457635562</v>
      </c>
      <c r="E50" s="3">
        <f t="shared" si="1"/>
        <v>0.57276524692224362</v>
      </c>
      <c r="G50" s="3">
        <f>AVERAGE('7C'!$J49:$J79) + Calibration!$C$11</f>
        <v>399.00515498605029</v>
      </c>
      <c r="H50" s="3">
        <f>'7C'!K79</f>
        <v>576.71961245889122</v>
      </c>
      <c r="I50" s="3">
        <f>'7C'!L79</f>
        <v>628.4034144767088</v>
      </c>
      <c r="J50" s="3">
        <f t="shared" si="2"/>
        <v>1.0064626065002105</v>
      </c>
      <c r="L50" s="3">
        <f>AVERAGE('6C'!$J49:$J79) + Calibration!$C$11</f>
        <v>399.06253760766248</v>
      </c>
      <c r="M50" s="3">
        <f>'6C'!K79</f>
        <v>557.25904862252185</v>
      </c>
      <c r="N50" s="3">
        <f>'6C'!L79</f>
        <v>638.21465635973186</v>
      </c>
      <c r="O50" s="3">
        <f t="shared" si="3"/>
        <v>0.89592526730464284</v>
      </c>
      <c r="Q50" s="3">
        <f>AVERAGE('5C'!$J193:$J223) + Calibration!$C$11</f>
        <v>400.70478595914477</v>
      </c>
      <c r="R50" s="3">
        <f>'5C'!K223</f>
        <v>860.33400601835797</v>
      </c>
      <c r="S50" s="3">
        <f>'5C'!L223</f>
        <v>607.25553525704947</v>
      </c>
      <c r="T50" s="3">
        <f t="shared" si="4"/>
        <v>2.6030500243073971</v>
      </c>
    </row>
    <row r="51" spans="1:20" x14ac:dyDescent="0.25">
      <c r="A51" s="3">
        <f t="shared" si="5"/>
        <v>6.4999999999999938</v>
      </c>
      <c r="B51" s="3">
        <f>AVERAGE('8C'!$J50:$J80) + Calibration!$C$11</f>
        <v>402.18083337274999</v>
      </c>
      <c r="C51" s="2">
        <f>'8C'!K80</f>
        <v>502.23540484782029</v>
      </c>
      <c r="D51" s="2">
        <f>'8C'!L80</f>
        <v>640.64687858626701</v>
      </c>
      <c r="E51" s="3">
        <f t="shared" si="1"/>
        <v>0.56664599060237086</v>
      </c>
      <c r="G51" s="3">
        <f>AVERAGE('7C'!$J50:$J80) + Calibration!$C$11</f>
        <v>399.32569070850406</v>
      </c>
      <c r="H51" s="3">
        <f>'7C'!K80</f>
        <v>566.88819225073121</v>
      </c>
      <c r="I51" s="3">
        <f>'7C'!L80</f>
        <v>629.31029071830585</v>
      </c>
      <c r="J51" s="3">
        <f t="shared" si="2"/>
        <v>0.9489683307260387</v>
      </c>
      <c r="L51" s="3">
        <f>AVERAGE('6C'!$J50:$J80) + Calibration!$C$11</f>
        <v>399.21291140172804</v>
      </c>
      <c r="M51" s="3">
        <f>'6C'!K80</f>
        <v>563.61103330068659</v>
      </c>
      <c r="N51" s="3">
        <f>'6C'!L80</f>
        <v>640.44077147382848</v>
      </c>
      <c r="O51" s="3">
        <f t="shared" si="3"/>
        <v>0.93104728013167704</v>
      </c>
      <c r="Q51" s="3">
        <f>AVERAGE('5C'!$J194:$J224) + Calibration!$C$11</f>
        <v>401.07874509345362</v>
      </c>
      <c r="R51" s="3">
        <f>'5C'!K224</f>
        <v>822.10074656647828</v>
      </c>
      <c r="S51" s="3">
        <f>'5C'!L224</f>
        <v>611.04812131465542</v>
      </c>
      <c r="T51" s="3">
        <f t="shared" si="4"/>
        <v>2.3844030869645705</v>
      </c>
    </row>
    <row r="52" spans="1:20" x14ac:dyDescent="0.25">
      <c r="A52" s="3">
        <f t="shared" si="5"/>
        <v>6.5833333333333268</v>
      </c>
      <c r="B52" s="3">
        <f>AVERAGE('8C'!$J51:$J81) + Calibration!$C$11</f>
        <v>402.2223841018731</v>
      </c>
      <c r="C52" s="2">
        <f>'8C'!K81</f>
        <v>509.88208344084092</v>
      </c>
      <c r="D52" s="2">
        <f>'8C'!L81</f>
        <v>634.62822276084989</v>
      </c>
      <c r="E52" s="3">
        <f t="shared" si="1"/>
        <v>0.60971663843548496</v>
      </c>
      <c r="G52" s="3">
        <f>AVERAGE('7C'!$J51:$J81) + Calibration!$C$11</f>
        <v>399.50772294528554</v>
      </c>
      <c r="H52" s="3">
        <f>'7C'!K81</f>
        <v>630.04395656271697</v>
      </c>
      <c r="I52" s="3">
        <f>'7C'!L81</f>
        <v>629.51644729941961</v>
      </c>
      <c r="J52" s="3">
        <f t="shared" si="2"/>
        <v>1.3056118330429063</v>
      </c>
      <c r="L52" s="3">
        <f>AVERAGE('6C'!$J51:$J81) + Calibration!$C$11</f>
        <v>399.16938166131098</v>
      </c>
      <c r="M52" s="3">
        <f>'6C'!K81</f>
        <v>540.46871284996314</v>
      </c>
      <c r="N52" s="3">
        <f>'6C'!L81</f>
        <v>643.0790966904126</v>
      </c>
      <c r="O52" s="3">
        <f t="shared" si="3"/>
        <v>0.80023029745118424</v>
      </c>
      <c r="Q52" s="3">
        <f>AVERAGE('5C'!$J195:$J225) + Calibration!$C$11</f>
        <v>401.29243577295091</v>
      </c>
      <c r="R52" s="3">
        <f>'5C'!K225</f>
        <v>799.16075124596875</v>
      </c>
      <c r="S52" s="3">
        <f>'5C'!L225</f>
        <v>619.29289225416915</v>
      </c>
      <c r="T52" s="3">
        <f t="shared" si="4"/>
        <v>2.2532752119844743</v>
      </c>
    </row>
    <row r="53" spans="1:20" x14ac:dyDescent="0.25">
      <c r="A53" s="3">
        <f t="shared" si="5"/>
        <v>6.6666666666666599</v>
      </c>
      <c r="B53" s="3">
        <f>AVERAGE('8C'!$J52:$J82) + Calibration!$C$11</f>
        <v>402.35099431183033</v>
      </c>
      <c r="C53" s="2">
        <f>'8C'!K82</f>
        <v>500.2529438584869</v>
      </c>
      <c r="D53" s="2">
        <f>'8C'!L82</f>
        <v>638.21465635973186</v>
      </c>
      <c r="E53" s="3">
        <f t="shared" si="1"/>
        <v>0.55445489761145927</v>
      </c>
      <c r="G53" s="3">
        <f>AVERAGE('7C'!$J52:$J82) + Calibration!$C$11</f>
        <v>399.79660042288486</v>
      </c>
      <c r="H53" s="3">
        <f>'7C'!K82</f>
        <v>614.10329490072786</v>
      </c>
      <c r="I53" s="3">
        <f>'7C'!L82</f>
        <v>636.64818541622242</v>
      </c>
      <c r="J53" s="3">
        <f t="shared" si="2"/>
        <v>1.2136979589720607</v>
      </c>
      <c r="L53" s="3">
        <f>AVERAGE('6C'!$J52:$J82) + Calibration!$C$11</f>
        <v>399.08232356550798</v>
      </c>
      <c r="M53" s="3">
        <f>'6C'!K82</f>
        <v>548.96502104914555</v>
      </c>
      <c r="N53" s="3">
        <f>'6C'!L82</f>
        <v>645.30516645822365</v>
      </c>
      <c r="O53" s="3">
        <f t="shared" si="3"/>
        <v>0.84884107080437232</v>
      </c>
      <c r="Q53" s="3">
        <f>AVERAGE('5C'!$J196:$J226) + Calibration!$C$11</f>
        <v>401.53976252142718</v>
      </c>
      <c r="R53" s="3">
        <f>'5C'!K226</f>
        <v>793.45606295204118</v>
      </c>
      <c r="S53" s="3">
        <f>'5C'!L226</f>
        <v>621.72511448070441</v>
      </c>
      <c r="T53" s="3">
        <f t="shared" si="4"/>
        <v>2.2195667525901581</v>
      </c>
    </row>
    <row r="54" spans="1:20" x14ac:dyDescent="0.25">
      <c r="A54" s="3">
        <f t="shared" si="5"/>
        <v>6.7499999999999929</v>
      </c>
      <c r="B54" s="3">
        <f>AVERAGE('8C'!$J53:$J83) + Calibration!$C$11</f>
        <v>402.45783955264812</v>
      </c>
      <c r="C54" s="2">
        <f>'8C'!K83</f>
        <v>496.53076510415588</v>
      </c>
      <c r="D54" s="2">
        <f>'8C'!L83</f>
        <v>641.7599114089777</v>
      </c>
      <c r="E54" s="3">
        <f t="shared" si="1"/>
        <v>0.53276972058472094</v>
      </c>
      <c r="G54" s="3">
        <f>AVERAGE('7C'!$J53:$J83) + Calibration!$C$11</f>
        <v>400.03205587366</v>
      </c>
      <c r="H54" s="3">
        <f>'7C'!K83</f>
        <v>599.65960777940074</v>
      </c>
      <c r="I54" s="3">
        <f>'7C'!L83</f>
        <v>636.85428840627151</v>
      </c>
      <c r="J54" s="3">
        <f t="shared" si="2"/>
        <v>1.1305645532582116</v>
      </c>
      <c r="L54" s="3">
        <f>AVERAGE('6C'!$J53:$J83) + Calibration!$C$11</f>
        <v>398.95371335555075</v>
      </c>
      <c r="M54" s="3">
        <f>'6C'!K83</f>
        <v>546.57795430379224</v>
      </c>
      <c r="N54" s="3">
        <f>'6C'!L83</f>
        <v>652.6842850520618</v>
      </c>
      <c r="O54" s="3">
        <f t="shared" si="3"/>
        <v>0.83605059734708742</v>
      </c>
      <c r="Q54" s="3">
        <f>AVERAGE('5C'!$J197:$J227) + Calibration!$C$11</f>
        <v>401.81874751475766</v>
      </c>
      <c r="R54" s="3">
        <f>'5C'!K227</f>
        <v>763.51673397301147</v>
      </c>
      <c r="S54" s="3">
        <f>'5C'!L227</f>
        <v>621.93121747075327</v>
      </c>
      <c r="T54" s="3">
        <f t="shared" si="4"/>
        <v>2.0484292802811801</v>
      </c>
    </row>
    <row r="55" spans="1:20" x14ac:dyDescent="0.25">
      <c r="A55" s="3">
        <f t="shared" si="5"/>
        <v>6.8333333333333259</v>
      </c>
      <c r="B55" s="3">
        <f>AVERAGE('8C'!$J54:$J84) + Calibration!$C$11</f>
        <v>402.60623552258932</v>
      </c>
      <c r="C55" s="2">
        <f>'8C'!K84</f>
        <v>497.86587711313359</v>
      </c>
      <c r="D55" s="2">
        <f>'8C'!L84</f>
        <v>641.30646916578962</v>
      </c>
      <c r="E55" s="3">
        <f t="shared" si="1"/>
        <v>0.53949053179394313</v>
      </c>
      <c r="G55" s="3">
        <f>AVERAGE('7C'!$J54:$J84) + Calibration!$C$11</f>
        <v>400.30906205355825</v>
      </c>
      <c r="H55" s="3">
        <f>'7C'!K84</f>
        <v>593.55036632557164</v>
      </c>
      <c r="I55" s="3">
        <f>'7C'!L84</f>
        <v>638.62691593089448</v>
      </c>
      <c r="J55" s="3">
        <f t="shared" si="2"/>
        <v>1.094396874327648</v>
      </c>
      <c r="L55" s="3">
        <f>AVERAGE('6C'!$J54:$J84) + Calibration!$C$11</f>
        <v>398.86665525974769</v>
      </c>
      <c r="M55" s="3">
        <f>'6C'!K84</f>
        <v>538.93132426103477</v>
      </c>
      <c r="N55" s="3">
        <f>'6C'!L84</f>
        <v>648.23210429254368</v>
      </c>
      <c r="O55" s="3">
        <f t="shared" si="3"/>
        <v>0.79323794949641746</v>
      </c>
      <c r="Q55" s="3">
        <f>AVERAGE('5C'!$J198:$J228) + Calibration!$C$11</f>
        <v>402.00077975153914</v>
      </c>
      <c r="R55" s="3">
        <f>'5C'!K228</f>
        <v>865.99827621816382</v>
      </c>
      <c r="S55" s="3">
        <f>'5C'!L228</f>
        <v>623.04429976213919</v>
      </c>
      <c r="T55" s="3">
        <f t="shared" si="4"/>
        <v>2.6277891869024756</v>
      </c>
    </row>
    <row r="56" spans="1:20" x14ac:dyDescent="0.25">
      <c r="A56" s="3">
        <f t="shared" si="5"/>
        <v>6.916666666666659</v>
      </c>
      <c r="B56" s="3">
        <f>AVERAGE('8C'!$J55:$J85) + Calibration!$C$11</f>
        <v>402.81003253064841</v>
      </c>
      <c r="C56" s="2">
        <f>'8C'!K85</f>
        <v>495.8834161238002</v>
      </c>
      <c r="D56" s="2">
        <f>'8C'!L85</f>
        <v>636.40085028547287</v>
      </c>
      <c r="E56" s="3">
        <f t="shared" si="1"/>
        <v>0.5271089453218698</v>
      </c>
      <c r="G56" s="3">
        <f>AVERAGE('7C'!$J55:$J85) + Calibration!$C$11</f>
        <v>400.46933050836975</v>
      </c>
      <c r="H56" s="3">
        <f>'7C'!K85</f>
        <v>568.18283761532393</v>
      </c>
      <c r="I56" s="3">
        <f>'7C'!L85</f>
        <v>642.66684124163964</v>
      </c>
      <c r="J56" s="3">
        <f t="shared" si="2"/>
        <v>0.94982353100874184</v>
      </c>
      <c r="L56" s="3">
        <f>AVERAGE('6C'!$J55:$J85) + Calibration!$C$11</f>
        <v>398.60943503769488</v>
      </c>
      <c r="M56" s="3">
        <f>'6C'!K85</f>
        <v>531.04189839782316</v>
      </c>
      <c r="N56" s="3">
        <f>'6C'!L85</f>
        <v>641.96606386770191</v>
      </c>
      <c r="O56" s="3">
        <f t="shared" si="3"/>
        <v>0.75001395021025796</v>
      </c>
      <c r="Q56" s="3">
        <f>AVERAGE('5C'!$J199:$J229) + Calibration!$C$11</f>
        <v>402.08586022107932</v>
      </c>
      <c r="R56" s="3">
        <f>'5C'!K229</f>
        <v>683.36835326266112</v>
      </c>
      <c r="S56" s="3">
        <f>'5C'!L229</f>
        <v>631.08291824292883</v>
      </c>
      <c r="T56" s="3">
        <f t="shared" si="4"/>
        <v>1.5930066418640829</v>
      </c>
    </row>
    <row r="57" spans="1:20" x14ac:dyDescent="0.25">
      <c r="A57" s="3">
        <f t="shared" si="5"/>
        <v>6.999999999999992</v>
      </c>
      <c r="B57" s="3">
        <f>AVERAGE('8C'!$J56:$J86) + Calibration!$C$11</f>
        <v>403.08901752397901</v>
      </c>
      <c r="C57" s="2">
        <f>'8C'!K86</f>
        <v>510.52943242119659</v>
      </c>
      <c r="D57" s="2">
        <f>'8C'!L86</f>
        <v>638.62691593089448</v>
      </c>
      <c r="E57" s="3">
        <f t="shared" si="1"/>
        <v>0.60847474965531856</v>
      </c>
      <c r="G57" s="3">
        <f>AVERAGE('7C'!$J56:$J86) + Calibration!$C$11</f>
        <v>400.37435656525292</v>
      </c>
      <c r="H57" s="3">
        <f>'7C'!K86</f>
        <v>616.04528924567626</v>
      </c>
      <c r="I57" s="3">
        <f>'7C'!L86</f>
        <v>644.89295635573626</v>
      </c>
      <c r="J57" s="3">
        <f t="shared" si="2"/>
        <v>1.2214241437562445</v>
      </c>
      <c r="L57" s="3">
        <f>AVERAGE('6C'!$J56:$J86) + Calibration!$C$11</f>
        <v>398.33242885779663</v>
      </c>
      <c r="M57" s="3">
        <f>'6C'!K86</f>
        <v>540.46871284996314</v>
      </c>
      <c r="N57" s="3">
        <f>'6C'!L86</f>
        <v>641.30646916578962</v>
      </c>
      <c r="O57" s="3">
        <f t="shared" si="3"/>
        <v>0.8049702702824405</v>
      </c>
      <c r="Q57" s="3">
        <f>AVERAGE('5C'!$J200:$J230) + Calibration!$C$11</f>
        <v>402.22436390461314</v>
      </c>
      <c r="R57" s="3">
        <f>'5C'!K230</f>
        <v>799.16075124596875</v>
      </c>
      <c r="S57" s="3">
        <f>'5C'!L230</f>
        <v>630.83558311217928</v>
      </c>
      <c r="T57" s="3">
        <f t="shared" si="4"/>
        <v>2.2479973587934534</v>
      </c>
    </row>
    <row r="58" spans="1:20" x14ac:dyDescent="0.25">
      <c r="A58" s="3">
        <f t="shared" si="5"/>
        <v>7.083333333333325</v>
      </c>
      <c r="B58" s="3">
        <f>AVERAGE('8C'!$J57:$J87) + Calibration!$C$11</f>
        <v>403.28094323433709</v>
      </c>
      <c r="C58" s="2">
        <f>'8C'!K87</f>
        <v>507.00953429267156</v>
      </c>
      <c r="D58" s="2">
        <f>'8C'!L87</f>
        <v>631.94866540356509</v>
      </c>
      <c r="E58" s="3">
        <f t="shared" si="1"/>
        <v>0.58745332039809095</v>
      </c>
      <c r="G58" s="3">
        <f>AVERAGE('7C'!$J57:$J87) + Calibration!$C$11</f>
        <v>400.08547790048425</v>
      </c>
      <c r="H58" s="3">
        <f>'7C'!K87</f>
        <v>590.27320737552702</v>
      </c>
      <c r="I58" s="3">
        <f>'7C'!L87</f>
        <v>648.23210429254368</v>
      </c>
      <c r="J58" s="3">
        <f t="shared" si="2"/>
        <v>1.077103352500522</v>
      </c>
      <c r="L58" s="3">
        <f>AVERAGE('6C'!$J57:$J87) + Calibration!$C$11</f>
        <v>398.10686707845969</v>
      </c>
      <c r="M58" s="3">
        <f>'6C'!K87</f>
        <v>540.67103798017718</v>
      </c>
      <c r="N58" s="3">
        <f>'6C'!L87</f>
        <v>637.76121823893322</v>
      </c>
      <c r="O58" s="3">
        <f t="shared" si="3"/>
        <v>0.80739355187921102</v>
      </c>
      <c r="Q58" s="3">
        <f>AVERAGE('5C'!$J201:$J231) + Calibration!$C$11</f>
        <v>402.41628961497122</v>
      </c>
      <c r="R58" s="3">
        <f>'5C'!K231</f>
        <v>817.28619902750529</v>
      </c>
      <c r="S58" s="3">
        <f>'5C'!L231</f>
        <v>639.98728388435472</v>
      </c>
      <c r="T58" s="3">
        <f t="shared" si="4"/>
        <v>2.3495615175240152</v>
      </c>
    </row>
    <row r="59" spans="1:20" x14ac:dyDescent="0.25">
      <c r="A59" s="3">
        <f t="shared" si="5"/>
        <v>7.1666666666666581</v>
      </c>
      <c r="B59" s="3">
        <f>AVERAGE('8C'!$J58:$J88) + Calibration!$C$11</f>
        <v>403.45308298684972</v>
      </c>
      <c r="C59" s="2">
        <f>'8C'!K88</f>
        <v>507.2522775170072</v>
      </c>
      <c r="D59" s="2">
        <f>'8C'!L88</f>
        <v>631.74251294484111</v>
      </c>
      <c r="E59" s="3">
        <f t="shared" si="1"/>
        <v>0.58785317393442915</v>
      </c>
      <c r="G59" s="3">
        <f>AVERAGE('7C'!$J58:$J88) + Calibration!$C$11</f>
        <v>399.96676136196521</v>
      </c>
      <c r="H59" s="3">
        <f>'7C'!K88</f>
        <v>604.02913146823209</v>
      </c>
      <c r="I59" s="3">
        <f>'7C'!L88</f>
        <v>646.66558388035924</v>
      </c>
      <c r="J59" s="3">
        <f t="shared" si="2"/>
        <v>1.1556805666030361</v>
      </c>
      <c r="L59" s="3">
        <f>AVERAGE('6C'!$J58:$J88) + Calibration!$C$11</f>
        <v>398.09499459358921</v>
      </c>
      <c r="M59" s="3">
        <f>'6C'!K88</f>
        <v>541.56113018486838</v>
      </c>
      <c r="N59" s="3">
        <f>'6C'!L88</f>
        <v>639.98728388435472</v>
      </c>
      <c r="O59" s="3">
        <f t="shared" si="3"/>
        <v>0.81250171103146307</v>
      </c>
      <c r="Q59" s="3">
        <f>AVERAGE('5C'!$J202:$J232) + Calibration!$C$11</f>
        <v>402.62998009660708</v>
      </c>
      <c r="R59" s="3">
        <f>'5C'!K232</f>
        <v>806.16003635422601</v>
      </c>
      <c r="S59" s="3">
        <f>'5C'!L232</f>
        <v>637.30772652707003</v>
      </c>
      <c r="T59" s="3">
        <f t="shared" si="4"/>
        <v>2.2853397410522289</v>
      </c>
    </row>
    <row r="60" spans="1:20" x14ac:dyDescent="0.25">
      <c r="A60" s="3">
        <f t="shared" si="5"/>
        <v>7.2499999999999911</v>
      </c>
      <c r="B60" s="3">
        <f>AVERAGE('8C'!$J59:$J89) + Calibration!$C$11</f>
        <v>403.68853823976326</v>
      </c>
      <c r="C60" s="2">
        <f>'8C'!K89</f>
        <v>507.2522775170072</v>
      </c>
      <c r="D60" s="2">
        <f>'8C'!L89</f>
        <v>629.0629555875563</v>
      </c>
      <c r="E60" s="3">
        <f t="shared" si="1"/>
        <v>0.58651970387841112</v>
      </c>
      <c r="G60" s="3">
        <f>AVERAGE('7C'!$J59:$J89) + Calibration!$C$11</f>
        <v>400.00831327825767</v>
      </c>
      <c r="H60" s="3">
        <f>'7C'!K89</f>
        <v>600.75197656404271</v>
      </c>
      <c r="I60" s="3">
        <f>'7C'!L89</f>
        <v>638.62691593089448</v>
      </c>
      <c r="J60" s="3">
        <f t="shared" si="2"/>
        <v>1.1368855042077177</v>
      </c>
      <c r="L60" s="3">
        <f>AVERAGE('6C'!$J59:$J89) + Calibration!$C$11</f>
        <v>398.18996853670609</v>
      </c>
      <c r="M60" s="3">
        <f>'6C'!K89</f>
        <v>541.11606183031881</v>
      </c>
      <c r="N60" s="3">
        <f>'6C'!L89</f>
        <v>643.77992353302545</v>
      </c>
      <c r="O60" s="3">
        <f t="shared" si="3"/>
        <v>0.80944325205035961</v>
      </c>
      <c r="Q60" s="3">
        <f>AVERAGE('5C'!$J203:$J233) + Calibration!$C$11</f>
        <v>402.72693305101768</v>
      </c>
      <c r="R60" s="3">
        <f>'5C'!K233</f>
        <v>749.76080988030651</v>
      </c>
      <c r="S60" s="3">
        <f>'5C'!L233</f>
        <v>635.08166088164842</v>
      </c>
      <c r="T60" s="3">
        <f t="shared" si="4"/>
        <v>1.9653810116763117</v>
      </c>
    </row>
    <row r="61" spans="1:20" x14ac:dyDescent="0.25">
      <c r="A61" s="3">
        <f t="shared" si="5"/>
        <v>7.3333333333333242</v>
      </c>
      <c r="B61" s="3">
        <f>AVERAGE('8C'!$J60:$J90) + Calibration!$C$11</f>
        <v>403.65688118207828</v>
      </c>
      <c r="C61" s="2">
        <f>'8C'!K90</f>
        <v>506.80720511660229</v>
      </c>
      <c r="D61" s="2">
        <f>'8C'!L90</f>
        <v>631.94866540356509</v>
      </c>
      <c r="E61" s="3">
        <f t="shared" si="1"/>
        <v>0.58417838010927059</v>
      </c>
      <c r="G61" s="3">
        <f>AVERAGE('7C'!$J60:$J90) + Calibration!$C$11</f>
        <v>400.1586880616311</v>
      </c>
      <c r="H61" s="3">
        <f>'7C'!K90</f>
        <v>621.74997753960372</v>
      </c>
      <c r="I61" s="3">
        <f>'7C'!L90</f>
        <v>635.28776799408706</v>
      </c>
      <c r="J61" s="3">
        <f t="shared" si="2"/>
        <v>1.2549533108178681</v>
      </c>
      <c r="L61" s="3">
        <f>AVERAGE('6C'!$J60:$J90) + Calibration!$C$11</f>
        <v>398.10488687999651</v>
      </c>
      <c r="M61" s="3">
        <f>'6C'!K90</f>
        <v>541.56113018486838</v>
      </c>
      <c r="N61" s="3">
        <f>'6C'!L90</f>
        <v>631.08291824292883</v>
      </c>
      <c r="O61" s="3">
        <f t="shared" si="3"/>
        <v>0.81244568736010103</v>
      </c>
      <c r="Q61" s="3">
        <f>AVERAGE('5C'!$J204:$J234) + Calibration!$C$11</f>
        <v>402.73682652459428</v>
      </c>
      <c r="R61" s="3">
        <f>'5C'!K234</f>
        <v>742.1141757916937</v>
      </c>
      <c r="S61" s="3">
        <f>'5C'!L234</f>
        <v>635.7412555835607</v>
      </c>
      <c r="T61" s="3">
        <f t="shared" si="4"/>
        <v>1.9220192683687392</v>
      </c>
    </row>
    <row r="62" spans="1:20" x14ac:dyDescent="0.25">
      <c r="A62" s="3">
        <f t="shared" si="5"/>
        <v>7.4166666666666572</v>
      </c>
      <c r="B62" s="3">
        <f>AVERAGE('8C'!$J61:$J91) + Calibration!$C$11</f>
        <v>403.73206817804186</v>
      </c>
      <c r="C62" s="2">
        <f>'8C'!K91</f>
        <v>506.80720511660229</v>
      </c>
      <c r="D62" s="2">
        <f>'8C'!L91</f>
        <v>633.30903335702544</v>
      </c>
      <c r="E62" s="3">
        <f t="shared" si="1"/>
        <v>0.58375256838292866</v>
      </c>
      <c r="G62" s="3">
        <f>AVERAGE('7C'!$J61:$J91) + Calibration!$C$11</f>
        <v>400.17055935933223</v>
      </c>
      <c r="H62" s="3">
        <f>'7C'!K91</f>
        <v>608.64140242725443</v>
      </c>
      <c r="I62" s="3">
        <f>'7C'!L91</f>
        <v>633.76247560021363</v>
      </c>
      <c r="J62" s="3">
        <f t="shared" si="2"/>
        <v>1.1806473771302628</v>
      </c>
      <c r="L62" s="3">
        <f>AVERAGE('6C'!$J61:$J91) + Calibration!$C$11</f>
        <v>398.31857736163232</v>
      </c>
      <c r="M62" s="3">
        <f>'6C'!K91</f>
        <v>542.41075574517481</v>
      </c>
      <c r="N62" s="3">
        <f>'6C'!L91</f>
        <v>620.81818464804257</v>
      </c>
      <c r="O62" s="3">
        <f t="shared" si="3"/>
        <v>0.81604722257533002</v>
      </c>
      <c r="Q62" s="3">
        <f>AVERAGE('5C'!$J205:$J235) + Calibration!$C$11</f>
        <v>402.76848496731026</v>
      </c>
      <c r="R62" s="3">
        <f>'5C'!K235</f>
        <v>703.67853861348158</v>
      </c>
      <c r="S62" s="3">
        <f>'5C'!L235</f>
        <v>636.64818541622242</v>
      </c>
      <c r="T62" s="3">
        <f t="shared" si="4"/>
        <v>1.7041647664547903</v>
      </c>
    </row>
    <row r="63" spans="1:20" x14ac:dyDescent="0.25">
      <c r="A63" s="3">
        <f t="shared" si="5"/>
        <v>7.4999999999999902</v>
      </c>
      <c r="B63" s="3">
        <f>AVERAGE('8C'!$J62:$J92) + Calibration!$C$11</f>
        <v>403.62522293722395</v>
      </c>
      <c r="C63" s="2">
        <f>'8C'!K92</f>
        <v>506.362185312316</v>
      </c>
      <c r="D63" s="2">
        <f>'8C'!L92</f>
        <v>633.51514046946409</v>
      </c>
      <c r="E63" s="3">
        <f t="shared" si="1"/>
        <v>0.58183736093475313</v>
      </c>
      <c r="G63" s="3">
        <f>AVERAGE('7C'!$J62:$J92) + Calibration!$C$11</f>
        <v>400.19232413060996</v>
      </c>
      <c r="H63" s="3">
        <f>'7C'!K92</f>
        <v>599.21453537899583</v>
      </c>
      <c r="I63" s="3">
        <f>'7C'!L92</f>
        <v>631.53640995479202</v>
      </c>
      <c r="J63" s="3">
        <f t="shared" si="2"/>
        <v>1.1271362855500819</v>
      </c>
      <c r="L63" s="3">
        <f>AVERAGE('6C'!$J62:$J92) + Calibration!$C$11</f>
        <v>398.51050307199046</v>
      </c>
      <c r="M63" s="3">
        <f>'6C'!K92</f>
        <v>542.20847916522405</v>
      </c>
      <c r="N63" s="3">
        <f>'6C'!L92</f>
        <v>618.83945413337062</v>
      </c>
      <c r="O63" s="3">
        <f t="shared" si="3"/>
        <v>0.8138147094177931</v>
      </c>
      <c r="Q63" s="3">
        <f>AVERAGE('5C'!$J206:$J236) + Calibration!$C$11</f>
        <v>402.56666578337558</v>
      </c>
      <c r="R63" s="3">
        <f>'5C'!K236</f>
        <v>717.63674333199253</v>
      </c>
      <c r="S63" s="3">
        <f>'5C'!L236</f>
        <v>634.17473104898659</v>
      </c>
      <c r="T63" s="3">
        <f t="shared" si="4"/>
        <v>1.7843582114205083</v>
      </c>
    </row>
    <row r="64" spans="1:20" x14ac:dyDescent="0.25">
      <c r="A64" s="3">
        <f t="shared" si="5"/>
        <v>7.5833333333333233</v>
      </c>
      <c r="B64" s="3">
        <f>AVERAGE('8C'!$J63:$J93) + Calibration!$C$11</f>
        <v>403.64698770850168</v>
      </c>
      <c r="C64" s="2">
        <f>'8C'!K93</f>
        <v>468.37161648865344</v>
      </c>
      <c r="D64" s="2">
        <f>'8C'!L93</f>
        <v>634.17473104898659</v>
      </c>
      <c r="E64" s="3">
        <f t="shared" si="1"/>
        <v>0.36655947700138852</v>
      </c>
      <c r="G64" s="3">
        <f>AVERAGE('7C'!$J63:$J93) + Calibration!$C$11</f>
        <v>400.34072029841258</v>
      </c>
      <c r="H64" s="3">
        <f>'7C'!K93</f>
        <v>550.05743838405078</v>
      </c>
      <c r="I64" s="3">
        <f>'7C'!L93</f>
        <v>633.06169822627589</v>
      </c>
      <c r="J64" s="3">
        <f t="shared" si="2"/>
        <v>0.84790106817368427</v>
      </c>
      <c r="L64" s="3">
        <f>AVERAGE('6C'!$J63:$J93) + Calibration!$C$11</f>
        <v>398.70440640861148</v>
      </c>
      <c r="M64" s="3">
        <f>'6C'!K93</f>
        <v>514.89890755976478</v>
      </c>
      <c r="N64" s="3">
        <f>'6C'!L93</f>
        <v>620.40597866794462</v>
      </c>
      <c r="O64" s="3">
        <f t="shared" si="3"/>
        <v>0.65805237318665277</v>
      </c>
      <c r="Q64" s="3">
        <f>AVERAGE('5C'!$J207:$J237) + Calibration!$C$11</f>
        <v>402.52313624082012</v>
      </c>
      <c r="R64" s="3">
        <f>'5C'!K237</f>
        <v>678.95836292944477</v>
      </c>
      <c r="S64" s="3">
        <f>'5C'!L237</f>
        <v>629.96988542021813</v>
      </c>
      <c r="T64" s="3">
        <f t="shared" si="4"/>
        <v>1.5655547823059286</v>
      </c>
    </row>
    <row r="65" spans="1:20" x14ac:dyDescent="0.25">
      <c r="A65" s="3">
        <f t="shared" si="5"/>
        <v>7.6666666666666563</v>
      </c>
      <c r="B65" s="3">
        <f>AVERAGE('8C'!$J64:$J94) + Calibration!$C$11</f>
        <v>403.55003594126043</v>
      </c>
      <c r="C65" s="2">
        <f>'8C'!K94</f>
        <v>468.77617369441015</v>
      </c>
      <c r="D65" s="2">
        <f>'8C'!L94</f>
        <v>638.62691593089448</v>
      </c>
      <c r="E65" s="3">
        <f t="shared" si="1"/>
        <v>0.36939970753369566</v>
      </c>
      <c r="G65" s="3">
        <f>AVERAGE('7C'!$J64:$J94) + Calibration!$C$11</f>
        <v>400.50098875322414</v>
      </c>
      <c r="H65" s="3">
        <f>'7C'!K94</f>
        <v>538.2839752806791</v>
      </c>
      <c r="I65" s="3">
        <f>'7C'!L94</f>
        <v>634.17473104898659</v>
      </c>
      <c r="J65" s="3">
        <f t="shared" si="2"/>
        <v>0.78031593897192264</v>
      </c>
      <c r="L65" s="3">
        <f>AVERAGE('6C'!$J64:$J94) + Calibration!$C$11</f>
        <v>398.76970092030621</v>
      </c>
      <c r="M65" s="3">
        <f>'6C'!K94</f>
        <v>505.06748735160465</v>
      </c>
      <c r="N65" s="3">
        <f>'6C'!L94</f>
        <v>624.40467183798921</v>
      </c>
      <c r="O65" s="3">
        <f t="shared" si="3"/>
        <v>0.60200362265516405</v>
      </c>
      <c r="Q65" s="3">
        <f>AVERAGE('5C'!$J208:$J238) + Calibration!$C$11</f>
        <v>402.44794924485655</v>
      </c>
      <c r="R65" s="3">
        <f>'5C'!K238</f>
        <v>799.36302782591963</v>
      </c>
      <c r="S65" s="3">
        <f>'5C'!L238</f>
        <v>620.81818464804257</v>
      </c>
      <c r="T65" s="3">
        <f t="shared" si="4"/>
        <v>2.2478766794141261</v>
      </c>
    </row>
    <row r="66" spans="1:20" x14ac:dyDescent="0.25">
      <c r="A66" s="3">
        <f t="shared" si="5"/>
        <v>7.7499999999999893</v>
      </c>
      <c r="B66" s="3">
        <f>AVERAGE('8C'!$J65:$J95) + Calibration!$C$11</f>
        <v>403.65688118207834</v>
      </c>
      <c r="C66" s="2">
        <f>'8C'!K95</f>
        <v>466.59143612512605</v>
      </c>
      <c r="D66" s="2">
        <f>'8C'!L95</f>
        <v>639.73994875360518</v>
      </c>
      <c r="E66" s="3">
        <f t="shared" si="1"/>
        <v>0.35642162774849412</v>
      </c>
      <c r="G66" s="3">
        <f>AVERAGE('7C'!$J65:$J95) + Calibration!$C$11</f>
        <v>400.73644420399916</v>
      </c>
      <c r="H66" s="3">
        <f>'7C'!K95</f>
        <v>538.48625186062986</v>
      </c>
      <c r="I66" s="3">
        <f>'7C'!L95</f>
        <v>634.4220703021258</v>
      </c>
      <c r="J66" s="3">
        <f t="shared" si="2"/>
        <v>0.78012803477276305</v>
      </c>
      <c r="L66" s="3">
        <f>AVERAGE('6C'!$J65:$J95) + Calibration!$C$11</f>
        <v>398.86467367625363</v>
      </c>
      <c r="M66" s="3">
        <f>'6C'!K95</f>
        <v>507.45455409695796</v>
      </c>
      <c r="N66" s="3">
        <f>'6C'!L95</f>
        <v>627.08422507288435</v>
      </c>
      <c r="O66" s="3">
        <f t="shared" si="3"/>
        <v>0.61498459743755318</v>
      </c>
      <c r="Q66" s="3">
        <f>AVERAGE('5C'!$J209:$J239) + Calibration!$C$11</f>
        <v>402.38463374445564</v>
      </c>
      <c r="R66" s="3">
        <f>'5C'!K239</f>
        <v>718.32455491087785</v>
      </c>
      <c r="S66" s="3">
        <f>'5C'!L239</f>
        <v>610.80078618390587</v>
      </c>
      <c r="T66" s="3">
        <f t="shared" si="4"/>
        <v>1.7892844570803903</v>
      </c>
    </row>
    <row r="67" spans="1:20" x14ac:dyDescent="0.25">
      <c r="A67" s="3">
        <f t="shared" si="5"/>
        <v>7.8333333333333224</v>
      </c>
      <c r="B67" s="3">
        <f>AVERAGE('8C'!$J66:$J96) + Calibration!$C$11</f>
        <v>403.68853843762486</v>
      </c>
      <c r="C67" s="2">
        <f>'8C'!K96</f>
        <v>458.74247690629937</v>
      </c>
      <c r="D67" s="2">
        <f>'8C'!L96</f>
        <v>637.30772652707003</v>
      </c>
      <c r="E67" s="3">
        <f t="shared" si="1"/>
        <v>0.31179078617029399</v>
      </c>
      <c r="G67" s="3">
        <f>AVERAGE('7C'!$J66:$J96) + Calibration!$C$11</f>
        <v>400.95013488349662</v>
      </c>
      <c r="H67" s="3">
        <f>'7C'!K96</f>
        <v>578.90435002817537</v>
      </c>
      <c r="I67" s="3">
        <f>'7C'!L96</f>
        <v>638.21465635973186</v>
      </c>
      <c r="J67" s="3">
        <f t="shared" si="2"/>
        <v>1.007820442743574</v>
      </c>
      <c r="L67" s="3">
        <f>AVERAGE('6C'!$J66:$J96) + Calibration!$C$11</f>
        <v>398.9616252456334</v>
      </c>
      <c r="M67" s="3">
        <f>'6C'!K96</f>
        <v>542.85577959531645</v>
      </c>
      <c r="N67" s="3">
        <f>'6C'!L96</f>
        <v>625.51770466069991</v>
      </c>
      <c r="O67" s="3">
        <f t="shared" si="3"/>
        <v>0.8149257393369822</v>
      </c>
      <c r="Q67" s="3">
        <f>AVERAGE('5C'!$J210:$J240) + Calibration!$C$11</f>
        <v>402.40639851573343</v>
      </c>
      <c r="R67" s="3">
        <f>'5C'!K240</f>
        <v>749.55853330035575</v>
      </c>
      <c r="S67" s="3">
        <f>'5C'!L240</f>
        <v>615.70640918661218</v>
      </c>
      <c r="T67" s="3">
        <f t="shared" si="4"/>
        <v>1.9660507501526117</v>
      </c>
    </row>
    <row r="68" spans="1:20" x14ac:dyDescent="0.25">
      <c r="A68" s="3">
        <f t="shared" si="5"/>
        <v>7.9166666666666554</v>
      </c>
      <c r="B68" s="3">
        <f>AVERAGE('8C'!$J67:$J97) + Calibration!$C$11</f>
        <v>403.96554461752311</v>
      </c>
      <c r="C68" s="2">
        <f>'8C'!K97</f>
        <v>457.85238470160806</v>
      </c>
      <c r="D68" s="2">
        <f>'8C'!L97</f>
        <v>633.76247560021363</v>
      </c>
      <c r="E68" s="3">
        <f t="shared" ref="E68:E92" si="6">(C68-B68)/(7*35314.6667/1400)</f>
        <v>0.30518107698343333</v>
      </c>
      <c r="G68" s="3">
        <f>AVERAGE('7C'!$J67:$J97) + Calibration!$C$11</f>
        <v>401.10050986473152</v>
      </c>
      <c r="H68" s="3">
        <f>'7C'!K97</f>
        <v>554.22463694266821</v>
      </c>
      <c r="I68" s="3">
        <f>'7C'!L97</f>
        <v>637.30772652707003</v>
      </c>
      <c r="J68" s="3">
        <f t="shared" ref="J68:J92" si="7">(H68-G68)/(7*35314.6667/1400)</f>
        <v>0.86719848372765007</v>
      </c>
      <c r="L68" s="3">
        <f>AVERAGE('6C'!$J67:$J97) + Calibration!$C$11</f>
        <v>399.1852093987074</v>
      </c>
      <c r="M68" s="3">
        <f>'6C'!K97</f>
        <v>538.93132426103477</v>
      </c>
      <c r="N68" s="3">
        <f>'6C'!L97</f>
        <v>623.74507713607693</v>
      </c>
      <c r="O68" s="3">
        <f t="shared" ref="O68:O92" si="8">(M68-L68)/(7*35314.6667/1400)</f>
        <v>0.7914338597584859</v>
      </c>
      <c r="Q68" s="3">
        <f>AVERAGE('5C'!$J211:$J241) + Calibration!$C$11</f>
        <v>402.14917829368068</v>
      </c>
      <c r="R68" s="3">
        <f>'5C'!K241</f>
        <v>763.31445739306071</v>
      </c>
      <c r="S68" s="3">
        <f>'5C'!L241</f>
        <v>618.38596654389698</v>
      </c>
      <c r="T68" s="3">
        <f t="shared" ref="T68:T92" si="9">(R68-Q68)/(7*35314.6667/1400)</f>
        <v>2.0454123617674127</v>
      </c>
    </row>
    <row r="69" spans="1:20" x14ac:dyDescent="0.25">
      <c r="A69" s="3">
        <f t="shared" ref="A69:A92" si="10">1/12+A68</f>
        <v>7.9999999999999885</v>
      </c>
      <c r="B69" s="3">
        <f>AVERAGE('8C'!$J68:$J98) + Calibration!$C$11</f>
        <v>404.13768437003574</v>
      </c>
      <c r="C69" s="2">
        <f>'8C'!K98</f>
        <v>462.86920882053187</v>
      </c>
      <c r="D69" s="2">
        <f>'8C'!L98</f>
        <v>631.53640995479202</v>
      </c>
      <c r="E69" s="3">
        <f t="shared" si="6"/>
        <v>0.33261831379819373</v>
      </c>
      <c r="G69" s="3">
        <f>AVERAGE('7C'!$J68:$J98) + Calibration!$C$11</f>
        <v>401.27264961724416</v>
      </c>
      <c r="H69" s="3">
        <f>'7C'!K98</f>
        <v>526.9151138874721</v>
      </c>
      <c r="I69" s="3">
        <f>'7C'!L98</f>
        <v>641.10036617574065</v>
      </c>
      <c r="J69" s="3">
        <f t="shared" si="7"/>
        <v>0.7115596776691534</v>
      </c>
      <c r="L69" s="3">
        <f>AVERAGE('6C'!$J68:$J98) + Calibration!$C$11</f>
        <v>399.365262624195</v>
      </c>
      <c r="M69" s="3">
        <f>'6C'!K98</f>
        <v>522.10057039435424</v>
      </c>
      <c r="N69" s="3">
        <f>'6C'!L98</f>
        <v>625.27036952995024</v>
      </c>
      <c r="O69" s="3">
        <f t="shared" si="8"/>
        <v>0.69509537673285882</v>
      </c>
      <c r="Q69" s="3">
        <f>AVERAGE('5C'!$J212:$J242) + Calibration!$C$11</f>
        <v>402.01067461014679</v>
      </c>
      <c r="R69" s="3">
        <f>'5C'!K242</f>
        <v>777.71767787000294</v>
      </c>
      <c r="S69" s="3">
        <f>'5C'!L242</f>
        <v>632.19600053431475</v>
      </c>
      <c r="T69" s="3">
        <f t="shared" si="9"/>
        <v>2.1277675162646013</v>
      </c>
    </row>
    <row r="70" spans="1:20" x14ac:dyDescent="0.25">
      <c r="A70" s="3">
        <f t="shared" si="10"/>
        <v>8.0833333333333215</v>
      </c>
      <c r="B70" s="3">
        <f>AVERAGE('8C'!$J69:$J99) + Calibration!$C$11</f>
        <v>404.13768437003569</v>
      </c>
      <c r="C70" s="2">
        <f>'8C'!K99</f>
        <v>466.18683036910608</v>
      </c>
      <c r="D70" s="2">
        <f>'8C'!L99</f>
        <v>638.42081294084551</v>
      </c>
      <c r="E70" s="3">
        <f t="shared" si="6"/>
        <v>0.35140722989788481</v>
      </c>
      <c r="G70" s="3">
        <f>AVERAGE('7C'!$J69:$J99) + Calibration!$C$11</f>
        <v>401.65650103796031</v>
      </c>
      <c r="H70" s="3">
        <f>'7C'!K99</f>
        <v>523.39521575894707</v>
      </c>
      <c r="I70" s="3">
        <f>'7C'!L99</f>
        <v>643.53253893360068</v>
      </c>
      <c r="J70" s="3">
        <f t="shared" si="7"/>
        <v>0.68945130223181039</v>
      </c>
      <c r="L70" s="3">
        <f>AVERAGE('6C'!$J69:$J99) + Calibration!$C$11</f>
        <v>399.48200015142021</v>
      </c>
      <c r="M70" s="3">
        <f>'6C'!K99</f>
        <v>541.96568739062525</v>
      </c>
      <c r="N70" s="3">
        <f>'6C'!L99</f>
        <v>622.63204431336624</v>
      </c>
      <c r="O70" s="3">
        <f t="shared" si="8"/>
        <v>0.80693774317402822</v>
      </c>
      <c r="Q70" s="3">
        <f>AVERAGE('5C'!$J213:$J243) + Calibration!$C$11</f>
        <v>401.76532687296447</v>
      </c>
      <c r="R70" s="3">
        <f>'5C'!K243</f>
        <v>768.77634986653425</v>
      </c>
      <c r="S70" s="3">
        <f>'5C'!L243</f>
        <v>636.64818541622242</v>
      </c>
      <c r="T70" s="3">
        <f t="shared" si="9"/>
        <v>2.078518968401136</v>
      </c>
    </row>
    <row r="71" spans="1:20" x14ac:dyDescent="0.25">
      <c r="A71" s="3">
        <f t="shared" si="10"/>
        <v>8.1666666666666554</v>
      </c>
      <c r="B71" s="3">
        <f>AVERAGE('8C'!$J70:$J100) + Calibration!$C$11</f>
        <v>404.14757784361234</v>
      </c>
      <c r="C71" s="2">
        <f>'8C'!K100</f>
        <v>467.48152832981742</v>
      </c>
      <c r="D71" s="2">
        <f>'8C'!L100</f>
        <v>635.08166088164842</v>
      </c>
      <c r="E71" s="3">
        <f t="shared" si="6"/>
        <v>0.35868355221489362</v>
      </c>
      <c r="G71" s="3">
        <f>AVERAGE('7C'!$J70:$J100) + Calibration!$C$11</f>
        <v>402.1056469703712</v>
      </c>
      <c r="H71" s="3">
        <f>'7C'!K100</f>
        <v>521.00815305944911</v>
      </c>
      <c r="I71" s="3">
        <f>'7C'!L100</f>
        <v>650.00473181716654</v>
      </c>
      <c r="J71" s="3">
        <f t="shared" si="7"/>
        <v>0.67338880527550271</v>
      </c>
      <c r="L71" s="3">
        <f>AVERAGE('6C'!$J70:$J100) + Calibration!$C$11</f>
        <v>399.42857693742656</v>
      </c>
      <c r="M71" s="3">
        <f>'6C'!K100</f>
        <v>529.74720043711181</v>
      </c>
      <c r="N71" s="3">
        <f>'6C'!L100</f>
        <v>620.40597866794462</v>
      </c>
      <c r="O71" s="3">
        <f t="shared" si="8"/>
        <v>0.73804249439332947</v>
      </c>
      <c r="Q71" s="3">
        <f>AVERAGE('5C'!$J214:$J244) + Calibration!$C$11</f>
        <v>401.65848163214656</v>
      </c>
      <c r="R71" s="3">
        <f>'5C'!K244</f>
        <v>761.77701620801383</v>
      </c>
      <c r="S71" s="3">
        <f>'5C'!L244</f>
        <v>640.19343634307882</v>
      </c>
      <c r="T71" s="3">
        <f t="shared" si="9"/>
        <v>2.03948426094514</v>
      </c>
    </row>
    <row r="72" spans="1:20" x14ac:dyDescent="0.25">
      <c r="A72" s="3">
        <f t="shared" si="10"/>
        <v>8.2499999999999893</v>
      </c>
      <c r="B72" s="3">
        <f>AVERAGE('8C'!$J71:$J101) + Calibration!$C$11</f>
        <v>404.07436886963484</v>
      </c>
      <c r="C72" s="2">
        <f>'8C'!K101</f>
        <v>467.27919915374815</v>
      </c>
      <c r="D72" s="2">
        <f>'8C'!L101</f>
        <v>632.19600053431475</v>
      </c>
      <c r="E72" s="3">
        <f t="shared" si="6"/>
        <v>0.35795229682353652</v>
      </c>
      <c r="G72" s="3">
        <f>AVERAGE('7C'!$J71:$J101) + Calibration!$C$11</f>
        <v>402.28767900929103</v>
      </c>
      <c r="H72" s="3">
        <f>'7C'!K101</f>
        <v>519.02569207011572</v>
      </c>
      <c r="I72" s="3">
        <f>'7C'!L101</f>
        <v>648.43820728259254</v>
      </c>
      <c r="J72" s="3">
        <f t="shared" si="7"/>
        <v>0.66113048186194368</v>
      </c>
      <c r="L72" s="3">
        <f>AVERAGE('6C'!$J71:$J101) + Calibration!$C$11</f>
        <v>399.39691849471063</v>
      </c>
      <c r="M72" s="3">
        <f>'6C'!K101</f>
        <v>524.93265694399406</v>
      </c>
      <c r="N72" s="3">
        <f>'6C'!L101</f>
        <v>614.13993824310285</v>
      </c>
      <c r="O72" s="3">
        <f t="shared" si="8"/>
        <v>0.71095524992896741</v>
      </c>
      <c r="Q72" s="3">
        <f>AVERAGE('5C'!$J215:$J245) + Calibration!$C$11</f>
        <v>401.58527246030746</v>
      </c>
      <c r="R72" s="3">
        <f>'5C'!K245</f>
        <v>733.17279923796173</v>
      </c>
      <c r="S72" s="3">
        <f>'5C'!L245</f>
        <v>649.09780198450471</v>
      </c>
      <c r="T72" s="3">
        <f t="shared" si="9"/>
        <v>1.8779026266593888</v>
      </c>
    </row>
    <row r="73" spans="1:20" x14ac:dyDescent="0.25">
      <c r="A73" s="3">
        <f t="shared" si="10"/>
        <v>8.3333333333333233</v>
      </c>
      <c r="B73" s="3">
        <f>AVERAGE('8C'!$J72:$J102) + Calibration!$C$11</f>
        <v>403.9556523311158</v>
      </c>
      <c r="C73" s="2">
        <f>'8C'!K102</f>
        <v>467.27919915374815</v>
      </c>
      <c r="D73" s="2">
        <f>'8C'!L102</f>
        <v>631.94866540356509</v>
      </c>
      <c r="E73" s="3">
        <f t="shared" si="6"/>
        <v>0.35862463242578102</v>
      </c>
      <c r="G73" s="3">
        <f>AVERAGE('7C'!$J72:$J102) + Calibration!$C$11</f>
        <v>402.49147720451953</v>
      </c>
      <c r="H73" s="3">
        <f>'7C'!K102</f>
        <v>552.48491917767058</v>
      </c>
      <c r="I73" s="3">
        <f>'7C'!L102</f>
        <v>640.44077147382848</v>
      </c>
      <c r="J73" s="3">
        <f t="shared" si="7"/>
        <v>0.84946825774884649</v>
      </c>
      <c r="L73" s="3">
        <f>AVERAGE('6C'!$J72:$J102) + Calibration!$C$11</f>
        <v>399.37515491060225</v>
      </c>
      <c r="M73" s="3">
        <f>'6C'!K102</f>
        <v>536.09923771139495</v>
      </c>
      <c r="N73" s="3">
        <f>'6C'!L102</f>
        <v>611.04812131465542</v>
      </c>
      <c r="O73" s="3">
        <f t="shared" si="8"/>
        <v>0.77431897609155509</v>
      </c>
      <c r="Q73" s="3">
        <f>AVERAGE('5C'!$J216:$J246) + Calibration!$C$11</f>
        <v>401.47842721948956</v>
      </c>
      <c r="R73" s="3">
        <f>'5C'!K246</f>
        <v>783.86738596821692</v>
      </c>
      <c r="S73" s="3">
        <f>'5C'!L246</f>
        <v>648.64431439503107</v>
      </c>
      <c r="T73" s="3">
        <f t="shared" si="9"/>
        <v>2.1656098979902154</v>
      </c>
    </row>
    <row r="74" spans="1:20" x14ac:dyDescent="0.25">
      <c r="A74" s="3">
        <f t="shared" si="10"/>
        <v>8.4166666666666572</v>
      </c>
      <c r="B74" s="3">
        <f>AVERAGE('8C'!$J73:$J103) + Calibration!$C$11</f>
        <v>403.7320693652112</v>
      </c>
      <c r="C74" s="2">
        <f>'8C'!K103</f>
        <v>477.5152251179282</v>
      </c>
      <c r="D74" s="2">
        <f>'8C'!L103</f>
        <v>635.7412555835607</v>
      </c>
      <c r="E74" s="3">
        <f t="shared" si="6"/>
        <v>0.41786126075892988</v>
      </c>
      <c r="G74" s="3">
        <f>AVERAGE('7C'!$J73:$J103) + Calibration!$C$11</f>
        <v>402.67350944130095</v>
      </c>
      <c r="H74" s="3">
        <f>'7C'!K103</f>
        <v>529.30218063282541</v>
      </c>
      <c r="I74" s="3">
        <f>'7C'!L103</f>
        <v>637.76121823893322</v>
      </c>
      <c r="J74" s="3">
        <f t="shared" si="7"/>
        <v>0.71714493169221638</v>
      </c>
      <c r="L74" s="3">
        <f>AVERAGE('6C'!$J73:$J103) + Calibration!$C$11</f>
        <v>399.38702620830333</v>
      </c>
      <c r="M74" s="3">
        <f>'6C'!K103</f>
        <v>576.07226347853555</v>
      </c>
      <c r="N74" s="3">
        <f>'6C'!L103</f>
        <v>614.38727337385239</v>
      </c>
      <c r="O74" s="3">
        <f t="shared" si="8"/>
        <v>1.0006337523793321</v>
      </c>
      <c r="Q74" s="3">
        <f>AVERAGE('5C'!$J217:$J247) + Calibration!$C$11</f>
        <v>401.15789129917431</v>
      </c>
      <c r="R74" s="3">
        <f>'5C'!K247</f>
        <v>756.11284310873441</v>
      </c>
      <c r="S74" s="3">
        <f>'5C'!L247</f>
        <v>636.85428840627151</v>
      </c>
      <c r="T74" s="3">
        <f t="shared" si="9"/>
        <v>2.0102409847156228</v>
      </c>
    </row>
    <row r="75" spans="1:20" x14ac:dyDescent="0.25">
      <c r="A75" s="3">
        <f t="shared" si="10"/>
        <v>8.4999999999999911</v>
      </c>
      <c r="B75" s="3">
        <f>AVERAGE('8C'!$J74:$J104) + Calibration!$C$11</f>
        <v>403.69051843822643</v>
      </c>
      <c r="C75" s="2">
        <f>'8C'!K104</f>
        <v>478.60759390257027</v>
      </c>
      <c r="D75" s="2">
        <f>'8C'!L104</f>
        <v>631.28907482404247</v>
      </c>
      <c r="E75" s="3">
        <f t="shared" si="6"/>
        <v>0.42428306686719391</v>
      </c>
      <c r="G75" s="3">
        <f>AVERAGE('7C'!$J74:$J104) + Calibration!$C$11</f>
        <v>402.9505156211992</v>
      </c>
      <c r="H75" s="3">
        <f>'7C'!K104</f>
        <v>515.54625654012034</v>
      </c>
      <c r="I75" s="3">
        <f>'7C'!L104</f>
        <v>631.74251294484111</v>
      </c>
      <c r="J75" s="3">
        <f t="shared" si="7"/>
        <v>0.63767126489074932</v>
      </c>
      <c r="L75" s="3">
        <f>AVERAGE('6C'!$J74:$J104) + Calibration!$C$11</f>
        <v>399.36526143702565</v>
      </c>
      <c r="M75" s="3">
        <f>'6C'!K104</f>
        <v>588.08846980624298</v>
      </c>
      <c r="N75" s="3">
        <f>'6C'!L104</f>
        <v>616.8194914779981</v>
      </c>
      <c r="O75" s="3">
        <f t="shared" si="8"/>
        <v>1.0688092285985942</v>
      </c>
      <c r="Q75" s="3">
        <f>AVERAGE('5C'!$J218:$J248) + Calibration!$C$11</f>
        <v>400.79580484759748</v>
      </c>
      <c r="R75" s="3">
        <f>'5C'!K248</f>
        <v>802.43790615015814</v>
      </c>
      <c r="S75" s="3">
        <f>'5C'!L248</f>
        <v>634.17473104898659</v>
      </c>
      <c r="T75" s="3">
        <f t="shared" si="9"/>
        <v>2.2746475548787246</v>
      </c>
    </row>
    <row r="76" spans="1:20" x14ac:dyDescent="0.25">
      <c r="A76" s="3">
        <f t="shared" si="10"/>
        <v>8.583333333333325</v>
      </c>
      <c r="B76" s="3">
        <f>AVERAGE('8C'!$J75:$J105) + Calibration!$C$11</f>
        <v>403.4550629874513</v>
      </c>
      <c r="C76" s="2">
        <f>'8C'!K105</f>
        <v>478.60759390257027</v>
      </c>
      <c r="D76" s="2">
        <f>'8C'!L105</f>
        <v>630.17603787894211</v>
      </c>
      <c r="E76" s="3">
        <f t="shared" si="6"/>
        <v>0.42561653804377525</v>
      </c>
      <c r="G76" s="3">
        <f>AVERAGE('7C'!$J75:$J105) + Calibration!$C$11</f>
        <v>403.23939309879859</v>
      </c>
      <c r="H76" s="3">
        <f>'7C'!K105</f>
        <v>561.22397060118851</v>
      </c>
      <c r="I76" s="3">
        <f>'7C'!L105</f>
        <v>635.08166088164842</v>
      </c>
      <c r="J76" s="3">
        <f t="shared" si="7"/>
        <v>0.8947250095518523</v>
      </c>
      <c r="L76" s="3">
        <f>AVERAGE('6C'!$J75:$J105) + Calibration!$C$11</f>
        <v>399.33360299430967</v>
      </c>
      <c r="M76" s="3">
        <f>'6C'!K105</f>
        <v>630.69130554307253</v>
      </c>
      <c r="N76" s="3">
        <f>'6C'!L105</f>
        <v>625.51770466069991</v>
      </c>
      <c r="O76" s="3">
        <f t="shared" si="8"/>
        <v>1.3102641149874583</v>
      </c>
      <c r="Q76" s="3">
        <f>AVERAGE('5C'!$J219:$J249) + Calibration!$C$11</f>
        <v>400.34665891518648</v>
      </c>
      <c r="R76" s="3">
        <f>'5C'!K249</f>
        <v>815.54643271224438</v>
      </c>
      <c r="S76" s="3">
        <f>'5C'!L249</f>
        <v>635.98859071431025</v>
      </c>
      <c r="T76" s="3">
        <f t="shared" si="9"/>
        <v>2.3514296613596972</v>
      </c>
    </row>
    <row r="77" spans="1:20" x14ac:dyDescent="0.25">
      <c r="A77" s="3">
        <f t="shared" si="10"/>
        <v>8.666666666666659</v>
      </c>
      <c r="B77" s="3">
        <f>AVERAGE('8C'!$J76:$J106) + Calibration!$C$11</f>
        <v>403.32645277749413</v>
      </c>
      <c r="C77" s="2">
        <f>'8C'!K106</f>
        <v>476.42285633328618</v>
      </c>
      <c r="D77" s="2">
        <f>'8C'!L106</f>
        <v>629.96988542021813</v>
      </c>
      <c r="E77" s="3">
        <f t="shared" si="6"/>
        <v>0.41397192943515476</v>
      </c>
      <c r="G77" s="3">
        <f>AVERAGE('7C'!$J76:$J106) + Calibration!$C$11</f>
        <v>403.50650560725865</v>
      </c>
      <c r="H77" s="3">
        <f>'7C'!K106</f>
        <v>567.98056103537317</v>
      </c>
      <c r="I77" s="3">
        <f>'7C'!L106</f>
        <v>627.08422507288435</v>
      </c>
      <c r="J77" s="3">
        <f t="shared" si="7"/>
        <v>0.93147731975119852</v>
      </c>
      <c r="L77" s="3">
        <f>AVERAGE('6C'!$J76:$J106) + Calibration!$C$11</f>
        <v>399.29007325389267</v>
      </c>
      <c r="M77" s="3">
        <f>'6C'!K106</f>
        <v>621.50723431526808</v>
      </c>
      <c r="N77" s="3">
        <f>'6C'!L106</f>
        <v>626.38340235266105</v>
      </c>
      <c r="O77" s="3">
        <f t="shared" si="8"/>
        <v>1.2584978527427269</v>
      </c>
      <c r="Q77" s="3">
        <f>AVERAGE('5C'!$J220:$J250) + Calibration!$C$11</f>
        <v>399.85398442952794</v>
      </c>
      <c r="R77" s="3">
        <f>'5C'!K250</f>
        <v>728.35825169898862</v>
      </c>
      <c r="S77" s="3">
        <f>'5C'!L250</f>
        <v>628.60951746675767</v>
      </c>
      <c r="T77" s="3">
        <f t="shared" si="9"/>
        <v>1.8604409893493949</v>
      </c>
    </row>
    <row r="78" spans="1:20" x14ac:dyDescent="0.25">
      <c r="A78" s="3">
        <f t="shared" si="10"/>
        <v>8.7499999999999929</v>
      </c>
      <c r="B78" s="3">
        <f>AVERAGE('8C'!$J77:$J107) + Calibration!$C$11</f>
        <v>403.00591685717893</v>
      </c>
      <c r="C78" s="2">
        <f>'8C'!K107</f>
        <v>475.7755073529305</v>
      </c>
      <c r="D78" s="2">
        <f>'8C'!L107</f>
        <v>635.08166088164842</v>
      </c>
      <c r="E78" s="3">
        <f t="shared" si="6"/>
        <v>0.41212106637694285</v>
      </c>
      <c r="G78" s="3">
        <f>AVERAGE('7C'!$J77:$J107) + Calibration!$C$11</f>
        <v>403.5599276340829</v>
      </c>
      <c r="H78" s="3">
        <f>'7C'!K107</f>
        <v>560.13160181654644</v>
      </c>
      <c r="I78" s="3">
        <f>'7C'!L107</f>
        <v>632.8555457675518</v>
      </c>
      <c r="J78" s="3">
        <f t="shared" si="7"/>
        <v>0.8867232162350468</v>
      </c>
      <c r="L78" s="3">
        <f>AVERAGE('6C'!$J77:$J107) + Calibration!$C$11</f>
        <v>399.18322781521317</v>
      </c>
      <c r="M78" s="3">
        <f>'6C'!K107</f>
        <v>542.41075574517481</v>
      </c>
      <c r="N78" s="3">
        <f>'6C'!L107</f>
        <v>633.76247560021363</v>
      </c>
      <c r="O78" s="3">
        <f t="shared" si="8"/>
        <v>0.81115038772239989</v>
      </c>
      <c r="Q78" s="3">
        <f>AVERAGE('5C'!$J221:$J251) + Calibration!$C$11</f>
        <v>399.53344850921263</v>
      </c>
      <c r="R78" s="3">
        <f>'5C'!K251</f>
        <v>700.60370883950611</v>
      </c>
      <c r="S78" s="3">
        <f>'5C'!L251</f>
        <v>630.6294801221303</v>
      </c>
      <c r="T78" s="3">
        <f t="shared" si="9"/>
        <v>1.7050720760748024</v>
      </c>
    </row>
    <row r="79" spans="1:20" x14ac:dyDescent="0.25">
      <c r="A79" s="3">
        <f t="shared" si="10"/>
        <v>8.8333333333333268</v>
      </c>
      <c r="B79" s="3">
        <f>AVERAGE('8C'!$J78:$J108) + Calibration!$C$11</f>
        <v>402.8773066472217</v>
      </c>
      <c r="C79" s="2">
        <f>'8C'!K108</f>
        <v>477.5152251179282</v>
      </c>
      <c r="D79" s="2">
        <f>'8C'!L108</f>
        <v>636.19469370435922</v>
      </c>
      <c r="E79" s="3">
        <f t="shared" si="6"/>
        <v>0.42270209771344941</v>
      </c>
      <c r="G79" s="3">
        <f>AVERAGE('7C'!$J78:$J108) + Calibration!$C$11</f>
        <v>403.64500810362307</v>
      </c>
      <c r="H79" s="3">
        <f>'7C'!K108</f>
        <v>559.88885859221091</v>
      </c>
      <c r="I79" s="3">
        <f>'7C'!L108</f>
        <v>637.30772652707003</v>
      </c>
      <c r="J79" s="3">
        <f t="shared" si="7"/>
        <v>0.88486662958417683</v>
      </c>
      <c r="L79" s="3">
        <f>AVERAGE('6C'!$J78:$J108) + Calibration!$C$11</f>
        <v>398.96953713571583</v>
      </c>
      <c r="M79" s="3">
        <f>'6C'!K108</f>
        <v>574.53482633934402</v>
      </c>
      <c r="N79" s="3">
        <f>'6C'!L108</f>
        <v>633.51514046946409</v>
      </c>
      <c r="O79" s="3">
        <f t="shared" si="8"/>
        <v>0.99429107285686591</v>
      </c>
      <c r="Q79" s="3">
        <f>AVERAGE('5C'!$J222:$J252) + Calibration!$C$11</f>
        <v>399.08430376397115</v>
      </c>
      <c r="R79" s="3">
        <f>'5C'!K252</f>
        <v>671.3116802905688</v>
      </c>
      <c r="S79" s="3">
        <f>'5C'!L252</f>
        <v>629.96988542021813</v>
      </c>
      <c r="T79" s="3">
        <f t="shared" si="9"/>
        <v>1.5417241727873798</v>
      </c>
    </row>
    <row r="80" spans="1:20" x14ac:dyDescent="0.25">
      <c r="A80" s="3">
        <f t="shared" si="10"/>
        <v>8.9166666666666607</v>
      </c>
      <c r="B80" s="3">
        <f>AVERAGE('8C'!$J79:$J109) + Calibration!$C$11</f>
        <v>402.6299798987456</v>
      </c>
      <c r="C80" s="2">
        <f>'8C'!K109</f>
        <v>478.40531732261951</v>
      </c>
      <c r="D80" s="2">
        <f>'8C'!L109</f>
        <v>637.9673212289822</v>
      </c>
      <c r="E80" s="3">
        <f t="shared" si="6"/>
        <v>0.42914372131890399</v>
      </c>
      <c r="G80" s="3">
        <f>AVERAGE('7C'!$J79:$J109) + Calibration!$C$11</f>
        <v>403.79538308485803</v>
      </c>
      <c r="H80" s="3">
        <f>'7C'!K109</f>
        <v>534.76407715215419</v>
      </c>
      <c r="I80" s="3">
        <f>'7C'!L109</f>
        <v>642.21339899845134</v>
      </c>
      <c r="J80" s="3">
        <f t="shared" si="7"/>
        <v>0.74172408410297208</v>
      </c>
      <c r="L80" s="3">
        <f>AVERAGE('6C'!$J79:$J109) + Calibration!$C$11</f>
        <v>398.93787988016925</v>
      </c>
      <c r="M80" s="3">
        <f>'6C'!K109</f>
        <v>584.16396592169804</v>
      </c>
      <c r="N80" s="3">
        <f>'6C'!L109</f>
        <v>635.7412555835607</v>
      </c>
      <c r="O80" s="3">
        <f t="shared" si="8"/>
        <v>1.0490037332932198</v>
      </c>
      <c r="Q80" s="3">
        <f>AVERAGE('5C'!$J223:$J253) + Calibration!$C$11</f>
        <v>398.77366151509398</v>
      </c>
      <c r="R80" s="3">
        <f>'5C'!K253</f>
        <v>693.40205005077189</v>
      </c>
      <c r="S80" s="3">
        <f>'5C'!L253</f>
        <v>631.74251294484111</v>
      </c>
      <c r="T80" s="3">
        <f t="shared" si="9"/>
        <v>1.668589376977911</v>
      </c>
    </row>
    <row r="81" spans="1:20" x14ac:dyDescent="0.25">
      <c r="A81" s="3">
        <f t="shared" si="10"/>
        <v>8.9999999999999947</v>
      </c>
      <c r="B81" s="3">
        <f>AVERAGE('8C'!$J80:$J110) + Calibration!$C$11</f>
        <v>402.4796049175107</v>
      </c>
      <c r="C81" s="2">
        <f>'8C'!K110</f>
        <v>484.06953492630686</v>
      </c>
      <c r="D81" s="2">
        <f>'8C'!L110</f>
        <v>637.30772652707003</v>
      </c>
      <c r="E81" s="3">
        <f t="shared" si="6"/>
        <v>0.46207390658338648</v>
      </c>
      <c r="G81" s="3">
        <f>AVERAGE('7C'!$J80:$J110) + Calibration!$C$11</f>
        <v>403.80527675629611</v>
      </c>
      <c r="H81" s="3">
        <f>'7C'!K110</f>
        <v>642.50518674056593</v>
      </c>
      <c r="I81" s="3">
        <f>'7C'!L110</f>
        <v>641.96606386770191</v>
      </c>
      <c r="J81" s="3">
        <f t="shared" si="7"/>
        <v>1.3518457473323389</v>
      </c>
      <c r="L81" s="3">
        <f>AVERAGE('6C'!$J80:$J110) + Calibration!$C$11</f>
        <v>399.08627604797192</v>
      </c>
      <c r="M81" s="3">
        <f>'6C'!K110</f>
        <v>558.59416063149956</v>
      </c>
      <c r="N81" s="3">
        <f>'6C'!L110</f>
        <v>635.08166088164842</v>
      </c>
      <c r="O81" s="3">
        <f t="shared" si="8"/>
        <v>0.90335206014291858</v>
      </c>
      <c r="Q81" s="3">
        <f>AVERAGE('5C'!$J224:$J254) + Calibration!$C$11</f>
        <v>398.41157506351715</v>
      </c>
      <c r="R81" s="3">
        <f>'5C'!K254</f>
        <v>685.75541596215908</v>
      </c>
      <c r="S81" s="3">
        <f>'5C'!L254</f>
        <v>637.51388310818368</v>
      </c>
      <c r="T81" s="3">
        <f t="shared" si="9"/>
        <v>1.6273342933667949</v>
      </c>
    </row>
    <row r="82" spans="1:20" x14ac:dyDescent="0.25">
      <c r="A82" s="3">
        <f t="shared" si="10"/>
        <v>9.0833333333333286</v>
      </c>
      <c r="B82" s="3">
        <f>AVERAGE('8C'!$J81:$J111) + Calibration!$C$11</f>
        <v>402.14917552361879</v>
      </c>
      <c r="C82" s="2">
        <f>'8C'!K111</f>
        <v>474.48086198833778</v>
      </c>
      <c r="D82" s="2">
        <f>'8C'!L111</f>
        <v>637.30772652707003</v>
      </c>
      <c r="E82" s="3">
        <f t="shared" si="6"/>
        <v>0.40964105412168011</v>
      </c>
      <c r="G82" s="3">
        <f>AVERAGE('7C'!$J81:$J111) + Calibration!$C$11</f>
        <v>403.70832380188557</v>
      </c>
      <c r="H82" s="3">
        <f>'7C'!K111</f>
        <v>582.18150493236465</v>
      </c>
      <c r="I82" s="3">
        <f>'7C'!L111</f>
        <v>643.98602652307432</v>
      </c>
      <c r="J82" s="3">
        <f t="shared" si="7"/>
        <v>1.010759538786637</v>
      </c>
      <c r="L82" s="3">
        <f>AVERAGE('6C'!$J81:$J111) + Calibration!$C$11</f>
        <v>399.17135651751209</v>
      </c>
      <c r="M82" s="3">
        <f>'6C'!K111</f>
        <v>571.90501636965496</v>
      </c>
      <c r="N82" s="3">
        <f>'6C'!L111</f>
        <v>635.53510312483661</v>
      </c>
      <c r="O82" s="3">
        <f t="shared" si="8"/>
        <v>0.97825451005682484</v>
      </c>
      <c r="Q82" s="3">
        <f>AVERAGE('5C'!$J225:$J255) + Calibration!$C$11</f>
        <v>398.12269639874847</v>
      </c>
      <c r="R82" s="3">
        <f>'5C'!K255</f>
        <v>743.20654457633566</v>
      </c>
      <c r="S82" s="3">
        <f>'5C'!L255</f>
        <v>629.31029071830585</v>
      </c>
      <c r="T82" s="3">
        <f t="shared" si="9"/>
        <v>1.9543372792335438</v>
      </c>
    </row>
    <row r="83" spans="1:20" x14ac:dyDescent="0.25">
      <c r="A83" s="3">
        <f t="shared" si="10"/>
        <v>9.1666666666666625</v>
      </c>
      <c r="B83" s="3">
        <f>AVERAGE('8C'!$J82:$J112) + Calibration!$C$11</f>
        <v>401.80687601919516</v>
      </c>
      <c r="C83" s="2">
        <f>'8C'!K112</f>
        <v>495.23607118929988</v>
      </c>
      <c r="D83" s="2">
        <f>'8C'!L112</f>
        <v>637.9673212289822</v>
      </c>
      <c r="E83" s="3">
        <f t="shared" si="6"/>
        <v>0.52912403769114269</v>
      </c>
      <c r="G83" s="3">
        <f>AVERAGE('7C'!$J82:$J112) + Calibration!$C$11</f>
        <v>403.51639809152755</v>
      </c>
      <c r="H83" s="3">
        <f>'7C'!K112</f>
        <v>596.625196099547</v>
      </c>
      <c r="I83" s="3">
        <f>'7C'!L112</f>
        <v>643.0790966904126</v>
      </c>
      <c r="J83" s="3">
        <f t="shared" si="7"/>
        <v>1.0936464424171923</v>
      </c>
      <c r="L83" s="3">
        <f>AVERAGE('6C'!$J82:$J112) + Calibration!$C$11</f>
        <v>399.27820175833006</v>
      </c>
      <c r="M83" s="3">
        <f>'6C'!K112</f>
        <v>580.64406779317301</v>
      </c>
      <c r="N83" s="3">
        <f>'6C'!L112</f>
        <v>634.62822276084989</v>
      </c>
      <c r="O83" s="3">
        <f t="shared" si="8"/>
        <v>1.0271418817317788</v>
      </c>
      <c r="Q83" s="3">
        <f>AVERAGE('5C'!$J226:$J256) + Calibration!$C$11</f>
        <v>397.85558250525753</v>
      </c>
      <c r="R83" s="3">
        <f>'5C'!K256</f>
        <v>749.76080988030651</v>
      </c>
      <c r="S83" s="3">
        <f>'5C'!L256</f>
        <v>629.31029071830585</v>
      </c>
      <c r="T83" s="3">
        <f t="shared" si="9"/>
        <v>1.992969268913128</v>
      </c>
    </row>
    <row r="84" spans="1:20" x14ac:dyDescent="0.25">
      <c r="A84" s="3">
        <f t="shared" si="10"/>
        <v>9.2499999999999964</v>
      </c>
      <c r="B84" s="3">
        <f>AVERAGE('8C'!$J83:$J113) + Calibration!$C$11</f>
        <v>401.56152709484343</v>
      </c>
      <c r="C84" s="2">
        <f>'8C'!K113</f>
        <v>474.23807021373892</v>
      </c>
      <c r="D84" s="2">
        <f>'8C'!L113</f>
        <v>633.51514046946409</v>
      </c>
      <c r="E84" s="3">
        <f t="shared" si="6"/>
        <v>0.4115941047173779</v>
      </c>
      <c r="G84" s="3">
        <f>AVERAGE('7C'!$J83:$J113) + Calibration!$C$11</f>
        <v>403.26115668290697</v>
      </c>
      <c r="H84" s="3">
        <f>'7C'!K113</f>
        <v>542.85577959531645</v>
      </c>
      <c r="I84" s="3">
        <f>'7C'!L113</f>
        <v>637.51388310818368</v>
      </c>
      <c r="J84" s="3">
        <f t="shared" si="7"/>
        <v>0.79057590489681429</v>
      </c>
      <c r="L84" s="3">
        <f>AVERAGE('6C'!$J83:$J113) + Calibration!$C$11</f>
        <v>399.45034032367329</v>
      </c>
      <c r="M84" s="3">
        <f>'6C'!K113</f>
        <v>597.27254103404732</v>
      </c>
      <c r="N84" s="3">
        <f>'6C'!L113</f>
        <v>631.74251294484111</v>
      </c>
      <c r="O84" s="3">
        <f t="shared" si="8"/>
        <v>1.1203401826832138</v>
      </c>
      <c r="Q84" s="3">
        <f>AVERAGE('5C'!$J227:$J257) + Calibration!$C$11</f>
        <v>397.63002052805899</v>
      </c>
      <c r="R84" s="3">
        <f>'5C'!K257</f>
        <v>757.85256087373205</v>
      </c>
      <c r="S84" s="3">
        <f>'5C'!L257</f>
        <v>628.4034144767088</v>
      </c>
      <c r="T84" s="3">
        <f t="shared" si="9"/>
        <v>2.0400732840311533</v>
      </c>
    </row>
    <row r="85" spans="1:20" x14ac:dyDescent="0.25">
      <c r="A85" s="3">
        <f t="shared" si="10"/>
        <v>9.3333333333333304</v>
      </c>
      <c r="B85" s="3">
        <f>AVERAGE('8C'!$J84:$J114) + Calibration!$C$11</f>
        <v>401.34783780037696</v>
      </c>
      <c r="C85" s="2">
        <f>'8C'!K114</f>
        <v>482.12749203109519</v>
      </c>
      <c r="D85" s="2">
        <f>'8C'!L114</f>
        <v>625.06426241751171</v>
      </c>
      <c r="E85" s="3">
        <f t="shared" si="6"/>
        <v>0.45748501559958493</v>
      </c>
      <c r="G85" s="3">
        <f>AVERAGE('7C'!$J84:$J114) + Calibration!$C$11</f>
        <v>402.96238573173099</v>
      </c>
      <c r="H85" s="3">
        <f>'7C'!K114</f>
        <v>527.56246286782766</v>
      </c>
      <c r="I85" s="3">
        <f>'7C'!L114</f>
        <v>641.10036617574065</v>
      </c>
      <c r="J85" s="3">
        <f t="shared" si="7"/>
        <v>0.70565625435222734</v>
      </c>
      <c r="L85" s="3">
        <f>AVERAGE('6C'!$J84:$J114) + Calibration!$C$11</f>
        <v>399.48199876638921</v>
      </c>
      <c r="M85" s="3">
        <f>'6C'!K114</f>
        <v>572.35008472420452</v>
      </c>
      <c r="N85" s="3">
        <f>'6C'!L114</f>
        <v>632.19600053431475</v>
      </c>
      <c r="O85" s="3">
        <f t="shared" si="8"/>
        <v>0.97901581473974542</v>
      </c>
      <c r="Q85" s="3">
        <f>AVERAGE('5C'!$J228:$J258) + Calibration!$C$11</f>
        <v>397.5765973140654</v>
      </c>
      <c r="R85" s="3">
        <f>'5C'!K258</f>
        <v>763.75947719734722</v>
      </c>
      <c r="S85" s="3">
        <f>'5C'!L258</f>
        <v>627.08422507288435</v>
      </c>
      <c r="T85" s="3">
        <f t="shared" si="9"/>
        <v>2.0738288881162328</v>
      </c>
    </row>
    <row r="86" spans="1:20" x14ac:dyDescent="0.25">
      <c r="A86" s="3">
        <f t="shared" si="10"/>
        <v>9.4166666666666643</v>
      </c>
      <c r="B86" s="3">
        <f>AVERAGE('8C'!$J85:$J115) + Calibration!$C$11</f>
        <v>401.00553829595322</v>
      </c>
      <c r="C86" s="2">
        <f>'8C'!K115</f>
        <v>481.48014709659486</v>
      </c>
      <c r="D86" s="2">
        <f>'8C'!L115</f>
        <v>622.83814730341521</v>
      </c>
      <c r="E86" s="3">
        <f t="shared" si="6"/>
        <v>0.45575743066911989</v>
      </c>
      <c r="G86" s="3">
        <f>AVERAGE('7C'!$J85:$J115) + Calibration!$C$11</f>
        <v>402.71703680737932</v>
      </c>
      <c r="H86" s="3">
        <f>'7C'!K115</f>
        <v>524.48758454358915</v>
      </c>
      <c r="I86" s="3">
        <f>'7C'!L115</f>
        <v>639.98728388435472</v>
      </c>
      <c r="J86" s="3">
        <f t="shared" si="7"/>
        <v>0.68963158435364658</v>
      </c>
      <c r="L86" s="3">
        <f>AVERAGE('6C'!$J85:$J115) + Calibration!$C$11</f>
        <v>399.60071530490819</v>
      </c>
      <c r="M86" s="3">
        <f>'6C'!K115</f>
        <v>545.04056571486376</v>
      </c>
      <c r="N86" s="3">
        <f>'6C'!L115</f>
        <v>631.74251294484111</v>
      </c>
      <c r="O86" s="3">
        <f t="shared" si="8"/>
        <v>0.82367958698562804</v>
      </c>
      <c r="Q86" s="3">
        <f>AVERAGE('5C'!$J229:$J259) + Calibration!$C$11</f>
        <v>397.45985840180936</v>
      </c>
      <c r="R86" s="3">
        <f>'5C'!K259</f>
        <v>731.43308147296398</v>
      </c>
      <c r="S86" s="3">
        <f>'5C'!L259</f>
        <v>627.74381977479652</v>
      </c>
      <c r="T86" s="3">
        <f t="shared" si="9"/>
        <v>1.8914137058592406</v>
      </c>
    </row>
    <row r="87" spans="1:20" x14ac:dyDescent="0.25">
      <c r="A87" s="3">
        <f t="shared" si="10"/>
        <v>9.4999999999999982</v>
      </c>
      <c r="B87" s="3">
        <f>AVERAGE('8C'!$J86:$J116) + Calibration!$C$11</f>
        <v>400.74831807390052</v>
      </c>
      <c r="C87" s="2">
        <f>'8C'!K116</f>
        <v>480.59010344216676</v>
      </c>
      <c r="D87" s="2">
        <f>'8C'!L116</f>
        <v>627.29033218532288</v>
      </c>
      <c r="E87" s="3">
        <f t="shared" si="6"/>
        <v>0.45217351785605969</v>
      </c>
      <c r="G87" s="3">
        <f>AVERAGE('7C'!$J86:$J116) + Calibration!$C$11</f>
        <v>402.56864083743829</v>
      </c>
      <c r="H87" s="3">
        <f>'7C'!K116</f>
        <v>520.56312920930736</v>
      </c>
      <c r="I87" s="3">
        <f>'7C'!L116</f>
        <v>641.30646916578962</v>
      </c>
      <c r="J87" s="3">
        <f t="shared" si="7"/>
        <v>0.66824636559216943</v>
      </c>
      <c r="L87" s="3">
        <f>AVERAGE('6C'!$J86:$J116) + Calibration!$C$11</f>
        <v>399.77285505742083</v>
      </c>
      <c r="M87" s="3">
        <f>'6C'!K116</f>
        <v>544.15047351017245</v>
      </c>
      <c r="N87" s="3">
        <f>'6C'!L116</f>
        <v>631.94866540356509</v>
      </c>
      <c r="O87" s="3">
        <f t="shared" si="8"/>
        <v>0.81766377510651467</v>
      </c>
      <c r="Q87" s="3">
        <f>AVERAGE('5C'!$J230:$J260) + Calibration!$C$11</f>
        <v>397.25606139375014</v>
      </c>
      <c r="R87" s="3">
        <f>'5C'!K260</f>
        <v>694.69674801148312</v>
      </c>
      <c r="S87" s="3">
        <f>'5C'!L260</f>
        <v>627.08422507288435</v>
      </c>
      <c r="T87" s="3">
        <f t="shared" si="9"/>
        <v>1.6845164596597082</v>
      </c>
    </row>
    <row r="88" spans="1:20" x14ac:dyDescent="0.25">
      <c r="A88" s="3">
        <f t="shared" si="10"/>
        <v>9.5833333333333321</v>
      </c>
      <c r="B88" s="3">
        <f>AVERAGE('8C'!$J87:$J117) + Calibration!$C$11</f>
        <v>400.38425261102975</v>
      </c>
      <c r="C88" s="2">
        <f>'8C'!K117</f>
        <v>480.14503104176191</v>
      </c>
      <c r="D88" s="2">
        <f>'8C'!L117</f>
        <v>626.63078695208583</v>
      </c>
      <c r="E88" s="3">
        <f t="shared" si="6"/>
        <v>0.45171474565117248</v>
      </c>
      <c r="G88" s="3">
        <f>AVERAGE('7C'!$J87:$J117) + Calibration!$C$11</f>
        <v>402.64382882270962</v>
      </c>
      <c r="H88" s="3">
        <f>'7C'!K117</f>
        <v>533.2266359671072</v>
      </c>
      <c r="I88" s="3">
        <f>'7C'!L117</f>
        <v>641.10036617574065</v>
      </c>
      <c r="J88" s="3">
        <f t="shared" si="7"/>
        <v>0.73953866394212675</v>
      </c>
      <c r="L88" s="3">
        <f>AVERAGE('6C'!$J87:$J117) + Calibration!$C$11</f>
        <v>399.97665325264933</v>
      </c>
      <c r="M88" s="3">
        <f>'6C'!K117</f>
        <v>553.3345447379769</v>
      </c>
      <c r="N88" s="3">
        <f>'6C'!L117</f>
        <v>632.8555457675518</v>
      </c>
      <c r="O88" s="3">
        <f t="shared" si="8"/>
        <v>0.86852237790100706</v>
      </c>
      <c r="Q88" s="3">
        <f>AVERAGE('5C'!$J231:$J261) + Calibration!$C$11</f>
        <v>397.08392164123751</v>
      </c>
      <c r="R88" s="3">
        <f>'5C'!K261</f>
        <v>713.71223944744759</v>
      </c>
      <c r="S88" s="3">
        <f>'5C'!L261</f>
        <v>628.19725789559504</v>
      </c>
      <c r="T88" s="3">
        <f t="shared" si="9"/>
        <v>1.7931831014914268</v>
      </c>
    </row>
    <row r="89" spans="1:20" x14ac:dyDescent="0.25">
      <c r="A89" s="3">
        <f t="shared" si="10"/>
        <v>9.6666666666666661</v>
      </c>
      <c r="B89" s="3">
        <f>AVERAGE('8C'!$J88:$J118) + Calibration!$C$11</f>
        <v>400.2873008437885</v>
      </c>
      <c r="C89" s="2">
        <f>'8C'!K118</f>
        <v>483.42218999180653</v>
      </c>
      <c r="D89" s="2">
        <f>'8C'!L118</f>
        <v>621.51901149065543</v>
      </c>
      <c r="E89" s="3">
        <f t="shared" si="6"/>
        <v>0.47082358077596143</v>
      </c>
      <c r="G89" s="3">
        <f>AVERAGE('7C'!$J88:$J118) + Calibration!$C$11</f>
        <v>402.90104924262403</v>
      </c>
      <c r="H89" s="3">
        <f>'7C'!K118</f>
        <v>572.59282794854028</v>
      </c>
      <c r="I89" s="3">
        <f>'7C'!L118</f>
        <v>626.83688994213469</v>
      </c>
      <c r="J89" s="3">
        <f t="shared" si="7"/>
        <v>0.96102721369258304</v>
      </c>
      <c r="L89" s="3">
        <f>AVERAGE('6C'!$J88:$J118) + Calibration!$C$11</f>
        <v>400.09536979116842</v>
      </c>
      <c r="M89" s="3">
        <f>'6C'!K118</f>
        <v>541.96568739062525</v>
      </c>
      <c r="N89" s="3">
        <f>'6C'!L118</f>
        <v>629.31029071830585</v>
      </c>
      <c r="O89" s="3">
        <f t="shared" si="8"/>
        <v>0.80346400437332632</v>
      </c>
      <c r="Q89" s="3">
        <f>AVERAGE('5C'!$J232:$J262) + Calibration!$C$11</f>
        <v>396.88012344600901</v>
      </c>
      <c r="R89" s="3">
        <f>'5C'!K262</f>
        <v>707.4007173678126</v>
      </c>
      <c r="S89" s="3">
        <f>'5C'!L262</f>
        <v>627.08422507288435</v>
      </c>
      <c r="T89" s="3">
        <f t="shared" si="9"/>
        <v>1.7585928054181723</v>
      </c>
    </row>
    <row r="90" spans="1:20" x14ac:dyDescent="0.25">
      <c r="A90" s="3">
        <f t="shared" si="10"/>
        <v>9.75</v>
      </c>
      <c r="B90" s="3">
        <f>AVERAGE('8C'!$J89:$J119) + Calibration!$C$11</f>
        <v>400.36051001562754</v>
      </c>
      <c r="C90" s="2">
        <f>'8C'!K119</f>
        <v>483.42218999180653</v>
      </c>
      <c r="D90" s="2">
        <f>'8C'!L119</f>
        <v>622.83814730341521</v>
      </c>
      <c r="E90" s="3">
        <f t="shared" si="6"/>
        <v>0.47040897019809047</v>
      </c>
      <c r="G90" s="3">
        <f>AVERAGE('7C'!$J89:$J119) + Calibration!$C$11</f>
        <v>403.20179920509378</v>
      </c>
      <c r="H90" s="3">
        <f>'7C'!K119</f>
        <v>615.19566368536982</v>
      </c>
      <c r="I90" s="3">
        <f>'7C'!L119</f>
        <v>623.04429976213919</v>
      </c>
      <c r="J90" s="3">
        <f t="shared" si="7"/>
        <v>1.2005995485171945</v>
      </c>
      <c r="L90" s="3">
        <f>AVERAGE('6C'!$J89:$J119) + Calibration!$C$11</f>
        <v>400.14879300516202</v>
      </c>
      <c r="M90" s="3">
        <f>'6C'!K119</f>
        <v>547.2253032841478</v>
      </c>
      <c r="N90" s="3">
        <f>'6C'!L119</f>
        <v>631.53640995479202</v>
      </c>
      <c r="O90" s="3">
        <f t="shared" si="8"/>
        <v>0.8329485962781904</v>
      </c>
      <c r="Q90" s="3">
        <f>AVERAGE('5C'!$J233:$J263) + Calibration!$C$11</f>
        <v>396.81680794560816</v>
      </c>
      <c r="R90" s="3">
        <f>'5C'!K263</f>
        <v>711.77024510249919</v>
      </c>
      <c r="S90" s="3">
        <f>'5C'!L263</f>
        <v>624.15733670723955</v>
      </c>
      <c r="T90" s="3">
        <f t="shared" si="9"/>
        <v>1.7836976338043196</v>
      </c>
    </row>
    <row r="91" spans="1:20" x14ac:dyDescent="0.25">
      <c r="A91" s="3">
        <f t="shared" si="10"/>
        <v>9.8333333333333339</v>
      </c>
      <c r="B91" s="3">
        <f>AVERAGE('8C'!$J90:$J120) + Calibration!$C$11</f>
        <v>400.37040368706579</v>
      </c>
      <c r="C91" s="2">
        <f>'8C'!K120</f>
        <v>485.16190775680417</v>
      </c>
      <c r="D91" s="2">
        <f>'8C'!L120</f>
        <v>625.723857119424</v>
      </c>
      <c r="E91" s="3">
        <f t="shared" si="6"/>
        <v>0.48020560290174491</v>
      </c>
      <c r="G91" s="3">
        <f>AVERAGE('7C'!$J90:$J120) + Calibration!$C$11</f>
        <v>403.30864325874234</v>
      </c>
      <c r="H91" s="3">
        <f>'7C'!K120</f>
        <v>613.21320269603655</v>
      </c>
      <c r="I91" s="3">
        <f>'7C'!L120</f>
        <v>623.04429976213919</v>
      </c>
      <c r="J91" s="3">
        <f t="shared" si="7"/>
        <v>1.188767042432793</v>
      </c>
      <c r="L91" s="3">
        <f>AVERAGE('6C'!$J90:$J120) + Calibration!$C$11</f>
        <v>400.08547750476112</v>
      </c>
      <c r="M91" s="3">
        <f>'6C'!K120</f>
        <v>543.05810472553037</v>
      </c>
      <c r="N91" s="3">
        <f>'6C'!L120</f>
        <v>632.40210764675328</v>
      </c>
      <c r="O91" s="3">
        <f t="shared" si="8"/>
        <v>0.80970679086584296</v>
      </c>
      <c r="Q91" s="3">
        <f>AVERAGE('5C'!$J234:$J264) + Calibration!$C$11</f>
        <v>396.82670023201541</v>
      </c>
      <c r="R91" s="3">
        <f>'5C'!K264</f>
        <v>730.34071268832201</v>
      </c>
      <c r="S91" s="3">
        <f>'5C'!L264</f>
        <v>625.51770466069991</v>
      </c>
      <c r="T91" s="3">
        <f t="shared" si="9"/>
        <v>1.8888130265508443</v>
      </c>
    </row>
    <row r="92" spans="1:20" x14ac:dyDescent="0.25">
      <c r="A92" s="3">
        <f t="shared" si="10"/>
        <v>9.9166666666666679</v>
      </c>
      <c r="B92" s="3">
        <f>AVERAGE('8C'!$J91:$J121) + Calibration!$C$11</f>
        <v>400.57420069512494</v>
      </c>
      <c r="C92" s="2">
        <f>'8C'!K121</f>
        <v>474.23807021373892</v>
      </c>
      <c r="D92" s="2">
        <f>'8C'!L121</f>
        <v>630.17603787894211</v>
      </c>
      <c r="E92" s="3">
        <f t="shared" si="6"/>
        <v>0.41718569876019229</v>
      </c>
      <c r="G92" s="3">
        <f>AVERAGE('7C'!$J91:$J121) + Calibration!$C$11</f>
        <v>403.29677077387186</v>
      </c>
      <c r="H92" s="3">
        <f>'7C'!K121</f>
        <v>614.95292046103418</v>
      </c>
      <c r="I92" s="3">
        <f>'7C'!L121</f>
        <v>627.9499227648455</v>
      </c>
      <c r="J92" s="3">
        <f t="shared" si="7"/>
        <v>1.1986869449183406</v>
      </c>
      <c r="L92" s="3">
        <f>AVERAGE('6C'!$J91:$J121) + Calibration!$C$11</f>
        <v>400.17055916147063</v>
      </c>
      <c r="M92" s="3">
        <f>'6C'!K121</f>
        <v>556.40942306221541</v>
      </c>
      <c r="N92" s="3">
        <f>'6C'!L121</f>
        <v>632.19600053431475</v>
      </c>
      <c r="O92" s="3">
        <f t="shared" si="8"/>
        <v>0.88483838869556575</v>
      </c>
      <c r="Q92" s="3">
        <f>AVERAGE('5C'!$J235:$J265) + Calibration!$C$11</f>
        <v>396.95531044197253</v>
      </c>
      <c r="R92" s="3">
        <f>'5C'!K265</f>
        <v>781.88492497888353</v>
      </c>
      <c r="S92" s="3">
        <f>'5C'!L265</f>
        <v>623.74507713607693</v>
      </c>
      <c r="T92" s="3">
        <f t="shared" si="9"/>
        <v>2.1799985700383857</v>
      </c>
    </row>
    <row r="93" spans="1:20" x14ac:dyDescent="0.25">
      <c r="B93" s="3">
        <f>AVERAGE(B2:B92)</f>
        <v>402.04494617746985</v>
      </c>
      <c r="D93" s="3">
        <f>AVERAGE(D2:D92)</f>
        <v>634.08449931531152</v>
      </c>
      <c r="G93" s="3">
        <f>AVERAGE(G2:G92)</f>
        <v>400.00490599012346</v>
      </c>
      <c r="I93" s="3">
        <f>AVERAGE(I2:I92)</f>
        <v>633.74646414742904</v>
      </c>
      <c r="L93" s="3">
        <f>AVERAGE(L2:L92)</f>
        <v>398.49950880223633</v>
      </c>
      <c r="N93" s="3">
        <f>AVERAGE(N2:N92)</f>
        <v>630.34091454544</v>
      </c>
      <c r="Q93" s="3">
        <f>AVERAGE(Q2:Q92)</f>
        <v>400.59297324125049</v>
      </c>
      <c r="S93" s="3">
        <f>AVERAGE(S2:S92)</f>
        <v>623.37819747080516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7" sqref="D7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41752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-11.161192448090787</v>
      </c>
      <c r="D11" s="2">
        <f>AVERAGE(E11:E14)</f>
        <v>411.16119244809079</v>
      </c>
      <c r="E11" s="2">
        <f>AVERAGE('5C'!N2)</f>
        <v>410.22295637734334</v>
      </c>
    </row>
    <row r="12" spans="1:5" x14ac:dyDescent="0.25">
      <c r="E12" s="2">
        <f>'6C'!N2</f>
        <v>409.86980293332653</v>
      </c>
    </row>
    <row r="13" spans="1:5" x14ac:dyDescent="0.25">
      <c r="E13" s="2">
        <f>'7C'!N2</f>
        <v>411.27851095912865</v>
      </c>
    </row>
    <row r="14" spans="1:5" x14ac:dyDescent="0.25">
      <c r="E14" s="2">
        <f>'8C'!N2</f>
        <v>413.27349952256452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6C</vt:lpstr>
      <vt:lpstr>7C</vt:lpstr>
      <vt:lpstr>8C</vt:lpstr>
      <vt:lpstr>5C - 6C - 7C - 8C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2015-04-24T03:31:37Z</dcterms:modified>
</cp:coreProperties>
</file>